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X:\Land Information Office\2023 Aerial Photos\"/>
    </mc:Choice>
  </mc:AlternateContent>
  <xr:revisionPtr revIDLastSave="0" documentId="13_ncr:1_{193CFEA7-69D7-4A79-A74E-FE23B951EF38}" xr6:coauthVersionLast="47" xr6:coauthVersionMax="47" xr10:uidLastSave="{00000000-0000-0000-0000-000000000000}"/>
  <bookViews>
    <workbookView xWindow="31020" yWindow="-855" windowWidth="23250" windowHeight="11970" xr2:uid="{00000000-000D-0000-FFFF-FFFF00000000}"/>
  </bookViews>
  <sheets>
    <sheet name="2017 AERIAL PHOTO COMPARISON" sheetId="1" r:id="rId1"/>
  </sheets>
  <definedNames>
    <definedName name="_xlnm.Print_Area" localSheetId="0">'2017 AERIAL PHOTO COMPARISON'!$A$1:$N$91</definedName>
    <definedName name="_xlnm.Print_Titles" localSheetId="0">'2017 AERIAL PHOTO COMPARISON'!$2:$4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J5" i="1" s="1"/>
  <c r="K5" i="1"/>
  <c r="L5" i="1" s="1"/>
  <c r="I6" i="1"/>
  <c r="J6" i="1" s="1"/>
  <c r="K6" i="1"/>
  <c r="L6" i="1" s="1"/>
  <c r="I7" i="1"/>
  <c r="J7" i="1" s="1"/>
  <c r="K7" i="1"/>
  <c r="L7" i="1" s="1"/>
  <c r="I8" i="1"/>
  <c r="J8" i="1" s="1"/>
  <c r="K8" i="1"/>
  <c r="L8" i="1" s="1"/>
  <c r="I9" i="1"/>
  <c r="J9" i="1" s="1"/>
  <c r="K9" i="1"/>
  <c r="L9" i="1" s="1"/>
  <c r="I10" i="1"/>
  <c r="J10" i="1" s="1"/>
  <c r="K10" i="1"/>
  <c r="L10" i="1" s="1"/>
  <c r="I11" i="1"/>
  <c r="J11" i="1" s="1"/>
  <c r="K11" i="1"/>
  <c r="L11" i="1" s="1"/>
  <c r="I12" i="1"/>
  <c r="J12" i="1" s="1"/>
  <c r="K12" i="1"/>
  <c r="L12" i="1" s="1"/>
  <c r="I13" i="1"/>
  <c r="J13" i="1" s="1"/>
  <c r="K13" i="1"/>
  <c r="L13" i="1" s="1"/>
  <c r="I14" i="1"/>
  <c r="J14" i="1" s="1"/>
  <c r="K14" i="1"/>
  <c r="L14" i="1" s="1"/>
  <c r="I15" i="1"/>
  <c r="J15" i="1" s="1"/>
  <c r="K15" i="1"/>
  <c r="L15" i="1" s="1"/>
  <c r="I16" i="1"/>
  <c r="J16" i="1" s="1"/>
  <c r="K16" i="1"/>
  <c r="L16" i="1" s="1"/>
  <c r="I17" i="1"/>
  <c r="J17" i="1" s="1"/>
  <c r="K17" i="1"/>
  <c r="L17" i="1" s="1"/>
  <c r="I18" i="1"/>
  <c r="J18" i="1" s="1"/>
  <c r="K18" i="1"/>
  <c r="L18" i="1" s="1"/>
  <c r="I19" i="1"/>
  <c r="J19" i="1" s="1"/>
  <c r="K19" i="1"/>
  <c r="L19" i="1" s="1"/>
  <c r="I20" i="1"/>
  <c r="J20" i="1" s="1"/>
  <c r="K20" i="1"/>
  <c r="L20" i="1" s="1"/>
  <c r="I21" i="1"/>
  <c r="J21" i="1" s="1"/>
  <c r="K21" i="1"/>
  <c r="L21" i="1" s="1"/>
  <c r="I22" i="1"/>
  <c r="J22" i="1" s="1"/>
  <c r="K22" i="1"/>
  <c r="L22" i="1" s="1"/>
  <c r="I23" i="1"/>
  <c r="J23" i="1" s="1"/>
  <c r="K23" i="1"/>
  <c r="L23" i="1" s="1"/>
  <c r="I24" i="1"/>
  <c r="J24" i="1" s="1"/>
  <c r="K24" i="1"/>
  <c r="L24" i="1" s="1"/>
  <c r="I25" i="1"/>
  <c r="J25" i="1" s="1"/>
  <c r="K25" i="1"/>
  <c r="L25" i="1" s="1"/>
  <c r="I26" i="1"/>
  <c r="J26" i="1" s="1"/>
  <c r="K26" i="1"/>
  <c r="L26" i="1" s="1"/>
  <c r="I27" i="1"/>
  <c r="J27" i="1" s="1"/>
  <c r="K27" i="1"/>
  <c r="L27" i="1" s="1"/>
  <c r="I28" i="1"/>
  <c r="J28" i="1" s="1"/>
  <c r="K28" i="1"/>
  <c r="L28" i="1" s="1"/>
  <c r="I29" i="1"/>
  <c r="J29" i="1" s="1"/>
  <c r="K29" i="1"/>
  <c r="L29" i="1" s="1"/>
  <c r="I30" i="1"/>
  <c r="J30" i="1" s="1"/>
  <c r="K30" i="1"/>
  <c r="L30" i="1" s="1"/>
  <c r="I31" i="1"/>
  <c r="J31" i="1" s="1"/>
  <c r="K31" i="1"/>
  <c r="L31" i="1" s="1"/>
  <c r="I32" i="1"/>
  <c r="J32" i="1" s="1"/>
  <c r="K32" i="1"/>
  <c r="L32" i="1" s="1"/>
  <c r="I33" i="1"/>
  <c r="J33" i="1" s="1"/>
  <c r="K33" i="1"/>
  <c r="L33" i="1" s="1"/>
  <c r="I34" i="1"/>
  <c r="J34" i="1" s="1"/>
  <c r="K34" i="1"/>
  <c r="L34" i="1" s="1"/>
  <c r="I35" i="1"/>
  <c r="J35" i="1" s="1"/>
  <c r="K35" i="1"/>
  <c r="L35" i="1" s="1"/>
  <c r="I36" i="1"/>
  <c r="J36" i="1" s="1"/>
  <c r="K36" i="1"/>
  <c r="L36" i="1" s="1"/>
  <c r="I37" i="1"/>
  <c r="J37" i="1" s="1"/>
  <c r="K37" i="1"/>
  <c r="L37" i="1" s="1"/>
  <c r="I38" i="1"/>
  <c r="J38" i="1" s="1"/>
  <c r="K38" i="1"/>
  <c r="L38" i="1" s="1"/>
  <c r="I39" i="1"/>
  <c r="J39" i="1" s="1"/>
  <c r="K39" i="1"/>
  <c r="L39" i="1" s="1"/>
  <c r="I40" i="1"/>
  <c r="J40" i="1" s="1"/>
  <c r="K40" i="1"/>
  <c r="L40" i="1" s="1"/>
  <c r="I41" i="1"/>
  <c r="J41" i="1" s="1"/>
  <c r="K41" i="1"/>
  <c r="L41" i="1" s="1"/>
  <c r="I42" i="1"/>
  <c r="J42" i="1" s="1"/>
  <c r="K42" i="1"/>
  <c r="L42" i="1" s="1"/>
  <c r="I43" i="1"/>
  <c r="J43" i="1" s="1"/>
  <c r="K43" i="1"/>
  <c r="L43" i="1" s="1"/>
  <c r="I44" i="1"/>
  <c r="J44" i="1" s="1"/>
  <c r="K44" i="1"/>
  <c r="L44" i="1" s="1"/>
  <c r="I45" i="1"/>
  <c r="J45" i="1" s="1"/>
  <c r="K45" i="1"/>
  <c r="L45" i="1" s="1"/>
  <c r="I46" i="1"/>
  <c r="J46" i="1" s="1"/>
  <c r="K46" i="1"/>
  <c r="L46" i="1" s="1"/>
  <c r="I47" i="1"/>
  <c r="J47" i="1" s="1"/>
  <c r="K47" i="1"/>
  <c r="L47" i="1" s="1"/>
  <c r="I48" i="1"/>
  <c r="J48" i="1" s="1"/>
  <c r="K48" i="1"/>
  <c r="L48" i="1" s="1"/>
  <c r="I49" i="1"/>
  <c r="J49" i="1" s="1"/>
  <c r="K49" i="1"/>
  <c r="L49" i="1" s="1"/>
  <c r="I50" i="1"/>
  <c r="J50" i="1" s="1"/>
  <c r="K50" i="1"/>
  <c r="L50" i="1" s="1"/>
  <c r="I51" i="1"/>
  <c r="J51" i="1" s="1"/>
  <c r="K51" i="1"/>
  <c r="L51" i="1" s="1"/>
  <c r="I52" i="1"/>
  <c r="J52" i="1" s="1"/>
  <c r="K52" i="1"/>
  <c r="L52" i="1" s="1"/>
  <c r="I53" i="1"/>
  <c r="J53" i="1" s="1"/>
  <c r="K53" i="1"/>
  <c r="L53" i="1" s="1"/>
  <c r="I54" i="1"/>
  <c r="J54" i="1" s="1"/>
  <c r="K54" i="1"/>
  <c r="L54" i="1" s="1"/>
  <c r="I55" i="1"/>
  <c r="J55" i="1" s="1"/>
  <c r="K55" i="1"/>
  <c r="L55" i="1" s="1"/>
  <c r="I56" i="1"/>
  <c r="J56" i="1" s="1"/>
  <c r="K56" i="1"/>
  <c r="L56" i="1" s="1"/>
  <c r="I57" i="1"/>
  <c r="J57" i="1" s="1"/>
  <c r="K57" i="1"/>
  <c r="L57" i="1" s="1"/>
  <c r="I58" i="1"/>
  <c r="J58" i="1" s="1"/>
  <c r="K58" i="1"/>
  <c r="L58" i="1" s="1"/>
  <c r="I59" i="1"/>
  <c r="J59" i="1" s="1"/>
  <c r="K59" i="1"/>
  <c r="L59" i="1" s="1"/>
  <c r="I60" i="1"/>
  <c r="J60" i="1" s="1"/>
  <c r="K60" i="1"/>
  <c r="L60" i="1" s="1"/>
  <c r="I61" i="1"/>
  <c r="J61" i="1" s="1"/>
  <c r="K61" i="1"/>
  <c r="L61" i="1" s="1"/>
  <c r="I62" i="1"/>
  <c r="J62" i="1" s="1"/>
  <c r="K62" i="1"/>
  <c r="L62" i="1" s="1"/>
  <c r="I63" i="1"/>
  <c r="J63" i="1" s="1"/>
  <c r="K63" i="1"/>
  <c r="L63" i="1" s="1"/>
  <c r="I64" i="1"/>
  <c r="J64" i="1" s="1"/>
  <c r="K64" i="1"/>
  <c r="L64" i="1" s="1"/>
  <c r="I65" i="1"/>
  <c r="J65" i="1" s="1"/>
  <c r="K65" i="1"/>
  <c r="L65" i="1" s="1"/>
  <c r="I66" i="1"/>
  <c r="J66" i="1" s="1"/>
  <c r="K66" i="1"/>
  <c r="L66" i="1" s="1"/>
  <c r="I67" i="1"/>
  <c r="J67" i="1" s="1"/>
  <c r="K67" i="1"/>
  <c r="L67" i="1" s="1"/>
  <c r="I68" i="1"/>
  <c r="J68" i="1" s="1"/>
  <c r="K68" i="1"/>
  <c r="L68" i="1" s="1"/>
  <c r="I69" i="1"/>
  <c r="J69" i="1" s="1"/>
  <c r="K69" i="1"/>
  <c r="L69" i="1" s="1"/>
  <c r="I70" i="1"/>
  <c r="J70" i="1" s="1"/>
  <c r="K70" i="1"/>
  <c r="L70" i="1" s="1"/>
  <c r="I71" i="1"/>
  <c r="J71" i="1" s="1"/>
  <c r="K71" i="1"/>
  <c r="L71" i="1" s="1"/>
  <c r="I72" i="1"/>
  <c r="J72" i="1" s="1"/>
  <c r="K72" i="1"/>
  <c r="L72" i="1" s="1"/>
  <c r="I73" i="1"/>
  <c r="J73" i="1" s="1"/>
  <c r="K73" i="1"/>
  <c r="L73" i="1" s="1"/>
  <c r="I74" i="1"/>
  <c r="J74" i="1" s="1"/>
  <c r="K74" i="1"/>
  <c r="L74" i="1" s="1"/>
  <c r="I75" i="1"/>
  <c r="J75" i="1" s="1"/>
  <c r="K75" i="1"/>
  <c r="L75" i="1" s="1"/>
  <c r="I76" i="1"/>
  <c r="J76" i="1" s="1"/>
  <c r="K76" i="1"/>
  <c r="L76" i="1" s="1"/>
  <c r="I77" i="1"/>
  <c r="J77" i="1" s="1"/>
  <c r="K77" i="1"/>
  <c r="L77" i="1" s="1"/>
  <c r="I78" i="1"/>
  <c r="J78" i="1" s="1"/>
  <c r="K78" i="1"/>
  <c r="L78" i="1" s="1"/>
  <c r="I79" i="1"/>
  <c r="J79" i="1" s="1"/>
  <c r="K79" i="1"/>
  <c r="L79" i="1" s="1"/>
  <c r="I80" i="1"/>
  <c r="J80" i="1" s="1"/>
  <c r="K80" i="1"/>
  <c r="L80" i="1" s="1"/>
  <c r="I81" i="1"/>
  <c r="J81" i="1" s="1"/>
  <c r="K81" i="1"/>
  <c r="L81" i="1" s="1"/>
  <c r="I82" i="1"/>
  <c r="J82" i="1" s="1"/>
  <c r="K82" i="1"/>
  <c r="L82" i="1" s="1"/>
  <c r="M59" i="1" l="1"/>
  <c r="M15" i="1"/>
  <c r="M50" i="1"/>
  <c r="M14" i="1"/>
  <c r="M53" i="1"/>
  <c r="M47" i="1"/>
  <c r="M79" i="1"/>
  <c r="M42" i="1"/>
  <c r="M25" i="1"/>
  <c r="M54" i="1"/>
  <c r="M23" i="1"/>
  <c r="M7" i="1"/>
  <c r="M80" i="1"/>
  <c r="M78" i="1"/>
  <c r="M52" i="1"/>
  <c r="M48" i="1"/>
  <c r="M46" i="1"/>
  <c r="M17" i="1"/>
  <c r="M72" i="1"/>
  <c r="M45" i="1"/>
  <c r="M16" i="1"/>
  <c r="M77" i="1"/>
  <c r="M65" i="1"/>
  <c r="M41" i="1"/>
  <c r="M39" i="1"/>
  <c r="M22" i="1"/>
  <c r="M73" i="1"/>
  <c r="M55" i="1"/>
  <c r="M21" i="1"/>
  <c r="M63" i="1"/>
  <c r="M31" i="1"/>
  <c r="M71" i="1"/>
  <c r="M76" i="1"/>
  <c r="M32" i="1"/>
  <c r="M19" i="1"/>
  <c r="M8" i="1"/>
  <c r="M30" i="1"/>
  <c r="M28" i="1"/>
  <c r="M11" i="1"/>
  <c r="M6" i="1"/>
  <c r="M35" i="1"/>
  <c r="M68" i="1"/>
  <c r="M37" i="1"/>
  <c r="M24" i="1"/>
  <c r="M70" i="1"/>
  <c r="M64" i="1"/>
  <c r="M57" i="1"/>
  <c r="M51" i="1"/>
  <c r="M44" i="1"/>
  <c r="M13" i="1"/>
  <c r="M10" i="1"/>
  <c r="M61" i="1"/>
  <c r="M81" i="1"/>
  <c r="M75" i="1"/>
  <c r="M40" i="1"/>
  <c r="M33" i="1"/>
  <c r="M27" i="1"/>
  <c r="M20" i="1"/>
  <c r="M9" i="1"/>
  <c r="M67" i="1"/>
  <c r="M62" i="1"/>
  <c r="M29" i="1"/>
  <c r="M5" i="1"/>
  <c r="M60" i="1"/>
  <c r="M69" i="1"/>
  <c r="M56" i="1"/>
  <c r="M49" i="1"/>
  <c r="M43" i="1"/>
  <c r="M38" i="1"/>
  <c r="M36" i="1"/>
  <c r="M12" i="1"/>
  <c r="M26" i="1"/>
  <c r="M66" i="1"/>
  <c r="M58" i="1"/>
  <c r="M82" i="1"/>
  <c r="M18" i="1"/>
  <c r="M34" i="1"/>
  <c r="M74" i="1"/>
  <c r="M83" i="1" l="1"/>
  <c r="M84" i="1" s="1"/>
  <c r="M85" i="1" s="1"/>
  <c r="M86" i="1" s="1"/>
</calcChain>
</file>

<file path=xl/sharedStrings.xml><?xml version="1.0" encoding="utf-8"?>
<sst xmlns="http://schemas.openxmlformats.org/spreadsheetml/2006/main" count="261" uniqueCount="198">
  <si>
    <t>FIELD LOCATES</t>
  </si>
  <si>
    <t>PICKED PHOTO LOCATION</t>
  </si>
  <si>
    <t>POINT COMPARISON</t>
  </si>
  <si>
    <t>GPS POINT</t>
  </si>
  <si>
    <t>NORTHING (Y)</t>
  </si>
  <si>
    <t>EASTING (X)</t>
  </si>
  <si>
    <t>ELEVATION</t>
  </si>
  <si>
    <t>CODE</t>
  </si>
  <si>
    <t>POINT</t>
  </si>
  <si>
    <t>GIS Y</t>
  </si>
  <si>
    <t>GIS X</t>
  </si>
  <si>
    <t>diff in y</t>
  </si>
  <si>
    <t>diff in x</t>
  </si>
  <si>
    <t>CONC CORNER L</t>
  </si>
  <si>
    <t>CONC CORNER</t>
  </si>
  <si>
    <t>PS T</t>
  </si>
  <si>
    <t>PS L</t>
  </si>
  <si>
    <t>CONC JOINT</t>
  </si>
  <si>
    <t>END PS</t>
  </si>
  <si>
    <t>POINT ARROW</t>
  </si>
  <si>
    <t>PS X</t>
  </si>
  <si>
    <t>END LS</t>
  </si>
  <si>
    <t>AERIAL TARGET</t>
  </si>
  <si>
    <t>AND LANE S</t>
  </si>
  <si>
    <t>RMSE</t>
  </si>
  <si>
    <t>NSSDA</t>
  </si>
  <si>
    <r>
      <t>(diff in x)</t>
    </r>
    <r>
      <rPr>
        <sz val="11"/>
        <color theme="1"/>
        <rFont val="Calibri"/>
        <family val="2"/>
      </rPr>
      <t>²</t>
    </r>
  </si>
  <si>
    <t>(diff in Y)²</t>
  </si>
  <si>
    <t>(diff in x)² +</t>
  </si>
  <si>
    <t>(diff in y)²</t>
  </si>
  <si>
    <t>Sum</t>
  </si>
  <si>
    <t>Average</t>
  </si>
  <si>
    <t>https://www.fgdc.gov/standards/projects/accuracy/part3/chapter3</t>
  </si>
  <si>
    <t>Federal Geographic Data Committee</t>
  </si>
  <si>
    <t>Brown County 2023 Aerial Photo QA/QC (Horizontal)</t>
  </si>
  <si>
    <t>2.GPS</t>
  </si>
  <si>
    <t>3.GPS</t>
  </si>
  <si>
    <t>CONC JOINT X</t>
  </si>
  <si>
    <t>4.GPS</t>
  </si>
  <si>
    <t>5.GPS</t>
  </si>
  <si>
    <t>PS I NORTH  CTH J @BROWN RD</t>
  </si>
  <si>
    <t>6.GPS</t>
  </si>
  <si>
    <t>7.GPS</t>
  </si>
  <si>
    <t>CONC JOINT 2775 STONE CREEK CI</t>
  </si>
  <si>
    <t>9.GPS</t>
  </si>
  <si>
    <t>11.GPS</t>
  </si>
  <si>
    <t>14.GPS</t>
  </si>
  <si>
    <t>16.GPS</t>
  </si>
  <si>
    <t>17.GPS</t>
  </si>
  <si>
    <t>18.GPS</t>
  </si>
  <si>
    <t>19.GPS</t>
  </si>
  <si>
    <t>20.GPS</t>
  </si>
  <si>
    <t>21.GPS</t>
  </si>
  <si>
    <t>24.GPS</t>
  </si>
  <si>
    <t>25.GPS</t>
  </si>
  <si>
    <t>26.GPS</t>
  </si>
  <si>
    <t>201.GPS</t>
  </si>
  <si>
    <t>202.GPS</t>
  </si>
  <si>
    <t>203.GPS</t>
  </si>
  <si>
    <t>204.GPS</t>
  </si>
  <si>
    <t>204.1.GPS</t>
  </si>
  <si>
    <t>205.GPS</t>
  </si>
  <si>
    <t>206.GPS</t>
  </si>
  <si>
    <t>207.GPS</t>
  </si>
  <si>
    <t>208.GPS</t>
  </si>
  <si>
    <t>209.GPS</t>
  </si>
  <si>
    <t>210.GPS</t>
  </si>
  <si>
    <t>211.GPS</t>
  </si>
  <si>
    <t>212.GPS</t>
  </si>
  <si>
    <t>213.GPS</t>
  </si>
  <si>
    <t>214.GPS</t>
  </si>
  <si>
    <t>215.GPS</t>
  </si>
  <si>
    <t>216.GPS</t>
  </si>
  <si>
    <t>217.GPS</t>
  </si>
  <si>
    <t>218.GPS</t>
  </si>
  <si>
    <t>219.GPS</t>
  </si>
  <si>
    <t>220.GPS</t>
  </si>
  <si>
    <t>221.GPS</t>
  </si>
  <si>
    <t>222.GPS</t>
  </si>
  <si>
    <t>224.GPS</t>
  </si>
  <si>
    <t>301.GPS</t>
  </si>
  <si>
    <t>302.GPS</t>
  </si>
  <si>
    <t>303.GPS</t>
  </si>
  <si>
    <t>304.GPS</t>
  </si>
  <si>
    <t>305.GPS</t>
  </si>
  <si>
    <t>306.GPS</t>
  </si>
  <si>
    <t>307.GPS</t>
  </si>
  <si>
    <t>308.GPS</t>
  </si>
  <si>
    <t>310.GPS</t>
  </si>
  <si>
    <t>311.GPS</t>
  </si>
  <si>
    <t>ps x</t>
  </si>
  <si>
    <t>312.GPS</t>
  </si>
  <si>
    <t>313.GPS</t>
  </si>
  <si>
    <t>315.GPS</t>
  </si>
  <si>
    <t>317.GPS</t>
  </si>
  <si>
    <t>319.GPS</t>
  </si>
  <si>
    <t>320.GPS</t>
  </si>
  <si>
    <t>321.GPS</t>
  </si>
  <si>
    <t>323.GPS</t>
  </si>
  <si>
    <t>324.GPS</t>
  </si>
  <si>
    <t>405.GPS</t>
  </si>
  <si>
    <t>406.GPS</t>
  </si>
  <si>
    <t>407.GPS</t>
  </si>
  <si>
    <t>409.GPS</t>
  </si>
  <si>
    <t>410.GPS</t>
  </si>
  <si>
    <t>412.GPS</t>
  </si>
  <si>
    <t>413.GPS</t>
  </si>
  <si>
    <t>415.GPS</t>
  </si>
  <si>
    <t>416.GPS</t>
  </si>
  <si>
    <t>417.GPS</t>
  </si>
  <si>
    <t>418.GPS</t>
  </si>
  <si>
    <t>419.GPS</t>
  </si>
  <si>
    <t>420.GPS</t>
  </si>
  <si>
    <t>422.GPS</t>
  </si>
  <si>
    <t>423.GPS</t>
  </si>
  <si>
    <t>424.GPS</t>
  </si>
  <si>
    <t>425.GPS</t>
  </si>
  <si>
    <t>2.Photo</t>
  </si>
  <si>
    <t>3.Photo</t>
  </si>
  <si>
    <t>4.Photo</t>
  </si>
  <si>
    <t>5.Photo</t>
  </si>
  <si>
    <t>6.Photo</t>
  </si>
  <si>
    <t>7.Photo</t>
  </si>
  <si>
    <t>9.Photo</t>
  </si>
  <si>
    <t>11.Photo</t>
  </si>
  <si>
    <t>14.Photo</t>
  </si>
  <si>
    <t>16.Photo</t>
  </si>
  <si>
    <t>17.Photo</t>
  </si>
  <si>
    <t>18.Photo</t>
  </si>
  <si>
    <t>19.Photo</t>
  </si>
  <si>
    <t>20.Photo</t>
  </si>
  <si>
    <t>21.Photo</t>
  </si>
  <si>
    <t>24.Photo</t>
  </si>
  <si>
    <t>25.Photo</t>
  </si>
  <si>
    <t>26.Photo</t>
  </si>
  <si>
    <t>201.Photo</t>
  </si>
  <si>
    <t>202.Photo</t>
  </si>
  <si>
    <t>203.Photo</t>
  </si>
  <si>
    <t>204.Photo</t>
  </si>
  <si>
    <t>204.1.Photo</t>
  </si>
  <si>
    <t>205.Photo</t>
  </si>
  <si>
    <t>206.Photo</t>
  </si>
  <si>
    <t>207.Photo</t>
  </si>
  <si>
    <t>208.Photo</t>
  </si>
  <si>
    <t>209.Photo</t>
  </si>
  <si>
    <t>210.Photo</t>
  </si>
  <si>
    <t>211.Photo</t>
  </si>
  <si>
    <t>212.Photo</t>
  </si>
  <si>
    <t>213.Photo</t>
  </si>
  <si>
    <t>214.Photo</t>
  </si>
  <si>
    <t>215.Photo</t>
  </si>
  <si>
    <t>216.Photo</t>
  </si>
  <si>
    <t>217.Photo</t>
  </si>
  <si>
    <t>218.Photo</t>
  </si>
  <si>
    <t>219.Photo</t>
  </si>
  <si>
    <t>220.Photo</t>
  </si>
  <si>
    <t>221.Photo</t>
  </si>
  <si>
    <t>222.Photo</t>
  </si>
  <si>
    <t>225.Photo</t>
  </si>
  <si>
    <t>301.Photo</t>
  </si>
  <si>
    <t>302.Photo</t>
  </si>
  <si>
    <t>303.Photo</t>
  </si>
  <si>
    <t>304.Photo</t>
  </si>
  <si>
    <t>305.Photo</t>
  </si>
  <si>
    <t>306.Photo</t>
  </si>
  <si>
    <t>307.Photo</t>
  </si>
  <si>
    <t>308.Photo</t>
  </si>
  <si>
    <t>310.Photo</t>
  </si>
  <si>
    <t>311.Photo</t>
  </si>
  <si>
    <t>312.Photo</t>
  </si>
  <si>
    <t>313.Photo</t>
  </si>
  <si>
    <t>315.Photo</t>
  </si>
  <si>
    <t>317.Photo</t>
  </si>
  <si>
    <t>319.Photo</t>
  </si>
  <si>
    <t>320.Photo</t>
  </si>
  <si>
    <t>321.Photo</t>
  </si>
  <si>
    <t>323.Photo</t>
  </si>
  <si>
    <t>324.Photo</t>
  </si>
  <si>
    <t>405.Photo</t>
  </si>
  <si>
    <t>406.Photo</t>
  </si>
  <si>
    <t>407.Photo</t>
  </si>
  <si>
    <t>409.Photo</t>
  </si>
  <si>
    <t>410.Photo</t>
  </si>
  <si>
    <t>412.Photo</t>
  </si>
  <si>
    <t>413.Photo</t>
  </si>
  <si>
    <t>415.Photo</t>
  </si>
  <si>
    <t>416.Photo</t>
  </si>
  <si>
    <t>417.Photo</t>
  </si>
  <si>
    <t>418.Photo</t>
  </si>
  <si>
    <t>419.Photo</t>
  </si>
  <si>
    <t>420.Photo</t>
  </si>
  <si>
    <t>422.Photo</t>
  </si>
  <si>
    <t>423.Photo</t>
  </si>
  <si>
    <t>424.Photo</t>
  </si>
  <si>
    <t>425.Photo</t>
  </si>
  <si>
    <t>ft</t>
  </si>
  <si>
    <t>To meet specs, NSSDA must be &lt; 1 foot</t>
  </si>
  <si>
    <t xml:space="preserve"> FGDC-STD-007.3-1998 page 3-10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</si>
</sst>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_);\(0.000\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33" borderId="0" xfId="0" applyNumberFormat="1" applyFill="1" applyAlignment="1">
      <alignment horizontal="center"/>
    </xf>
    <xf numFmtId="164" fontId="0" fillId="33" borderId="15" xfId="0" applyNumberFormat="1" applyFill="1" applyBorder="1" applyAlignment="1">
      <alignment horizontal="center"/>
    </xf>
    <xf numFmtId="164" fontId="0" fillId="33" borderId="14" xfId="0" applyNumberFormat="1" applyFill="1" applyBorder="1" applyAlignment="1">
      <alignment horizontal="center"/>
    </xf>
    <xf numFmtId="0" fontId="0" fillId="33" borderId="20" xfId="0" applyFill="1" applyBorder="1" applyAlignment="1">
      <alignment horizontal="center"/>
    </xf>
    <xf numFmtId="0" fontId="0" fillId="33" borderId="21" xfId="0" applyFill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9" fillId="0" borderId="0" xfId="0" applyFont="1"/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2" xfId="0" applyBorder="1" applyAlignment="1">
      <alignment horizontal="center"/>
    </xf>
    <xf numFmtId="0" fontId="20" fillId="0" borderId="0" xfId="42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" fontId="0" fillId="0" borderId="23" xfId="0" applyNumberFormat="1" applyBorder="1"/>
    <xf numFmtId="1" fontId="0" fillId="0" borderId="14" xfId="0" applyNumberFormat="1" applyBorder="1"/>
    <xf numFmtId="0" fontId="0" fillId="34" borderId="10" xfId="0" applyFill="1" applyBorder="1" applyAlignment="1">
      <alignment horizontal="center"/>
    </xf>
    <xf numFmtId="164" fontId="0" fillId="34" borderId="10" xfId="0" applyNumberFormat="1" applyFill="1" applyBorder="1" applyAlignment="1">
      <alignment horizontal="center"/>
    </xf>
    <xf numFmtId="0" fontId="0" fillId="34" borderId="0" xfId="0" applyFill="1"/>
    <xf numFmtId="0" fontId="16" fillId="34" borderId="0" xfId="0" applyFont="1" applyFill="1"/>
    <xf numFmtId="0" fontId="16" fillId="34" borderId="10" xfId="0" applyFont="1" applyFill="1" applyBorder="1" applyAlignment="1">
      <alignment horizontal="center"/>
    </xf>
    <xf numFmtId="164" fontId="16" fillId="34" borderId="10" xfId="0" applyNumberFormat="1" applyFont="1" applyFill="1" applyBorder="1" applyAlignment="1">
      <alignment horizontal="center"/>
    </xf>
    <xf numFmtId="0" fontId="16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gdc.gov/standards/projects/accuracy/part3/chapter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8"/>
  <sheetViews>
    <sheetView tabSelected="1" workbookViewId="0">
      <pane ySplit="4" topLeftCell="A74" activePane="bottomLeft" state="frozen"/>
      <selection pane="bottomLeft" activeCell="O98" sqref="O98"/>
    </sheetView>
  </sheetViews>
  <sheetFormatPr defaultRowHeight="15" x14ac:dyDescent="0.25"/>
  <cols>
    <col min="1" max="1" width="10.28515625" customWidth="1"/>
    <col min="2" max="2" width="13.28515625" customWidth="1"/>
    <col min="3" max="3" width="13.5703125" customWidth="1"/>
    <col min="4" max="4" width="10.5703125" customWidth="1"/>
    <col min="5" max="5" width="17.42578125" customWidth="1"/>
    <col min="6" max="6" width="18.28515625" customWidth="1"/>
    <col min="7" max="7" width="12" customWidth="1"/>
    <col min="8" max="8" width="13.140625" customWidth="1"/>
    <col min="10" max="10" width="11.85546875" customWidth="1"/>
    <col min="12" max="12" width="11.7109375" customWidth="1"/>
    <col min="13" max="13" width="10.85546875" customWidth="1"/>
    <col min="14" max="14" width="6.28515625" customWidth="1"/>
  </cols>
  <sheetData>
    <row r="1" spans="1:14" ht="19.5" thickBot="1" x14ac:dyDescent="0.35">
      <c r="A1" s="16" t="s">
        <v>34</v>
      </c>
    </row>
    <row r="2" spans="1:14" x14ac:dyDescent="0.25">
      <c r="A2" s="22" t="s">
        <v>0</v>
      </c>
      <c r="B2" s="23"/>
      <c r="C2" s="23"/>
      <c r="D2" s="23"/>
      <c r="E2" s="24"/>
      <c r="F2" s="22" t="s">
        <v>1</v>
      </c>
      <c r="G2" s="23"/>
      <c r="H2" s="24"/>
      <c r="I2" s="22" t="s">
        <v>2</v>
      </c>
      <c r="J2" s="23"/>
      <c r="K2" s="23"/>
      <c r="L2" s="23"/>
      <c r="M2" s="24"/>
      <c r="N2" s="4"/>
    </row>
    <row r="3" spans="1:14" x14ac:dyDescent="0.25">
      <c r="A3" s="3"/>
      <c r="B3" s="1"/>
      <c r="C3" s="1"/>
      <c r="D3" s="1"/>
      <c r="E3" s="2"/>
      <c r="F3" s="3"/>
      <c r="G3" s="1"/>
      <c r="H3" s="2"/>
      <c r="I3" s="3"/>
      <c r="J3" s="1"/>
      <c r="K3" s="1"/>
      <c r="L3" s="1"/>
      <c r="M3" s="2" t="s">
        <v>28</v>
      </c>
      <c r="N3" s="5"/>
    </row>
    <row r="4" spans="1:14" x14ac:dyDescent="0.25">
      <c r="A4" s="17" t="s">
        <v>3</v>
      </c>
      <c r="B4" s="18" t="s">
        <v>4</v>
      </c>
      <c r="C4" s="18" t="s">
        <v>5</v>
      </c>
      <c r="D4" s="18" t="s">
        <v>6</v>
      </c>
      <c r="E4" s="19" t="s">
        <v>7</v>
      </c>
      <c r="F4" s="17" t="s">
        <v>8</v>
      </c>
      <c r="G4" s="18" t="s">
        <v>9</v>
      </c>
      <c r="H4" s="19" t="s">
        <v>10</v>
      </c>
      <c r="I4" s="17" t="s">
        <v>11</v>
      </c>
      <c r="J4" s="18" t="s">
        <v>27</v>
      </c>
      <c r="K4" s="18" t="s">
        <v>12</v>
      </c>
      <c r="L4" s="18" t="s">
        <v>26</v>
      </c>
      <c r="M4" s="19" t="s">
        <v>29</v>
      </c>
      <c r="N4" s="20"/>
    </row>
    <row r="5" spans="1:14" x14ac:dyDescent="0.25">
      <c r="A5" s="25" t="s">
        <v>35</v>
      </c>
      <c r="B5" s="26">
        <v>625139.74914299999</v>
      </c>
      <c r="C5" s="27">
        <v>52826.623492600003</v>
      </c>
      <c r="D5" s="28">
        <v>0</v>
      </c>
      <c r="E5" s="25" t="s">
        <v>14</v>
      </c>
      <c r="F5" s="29" t="s">
        <v>117</v>
      </c>
      <c r="G5" s="26">
        <v>625138.54540499998</v>
      </c>
      <c r="H5" s="26">
        <v>52826.7606314</v>
      </c>
      <c r="I5" s="8">
        <f t="shared" ref="I5:I35" si="0">B5-G5</f>
        <v>1.2037380000110716</v>
      </c>
      <c r="J5" s="6">
        <f t="shared" ref="J5:J68" si="1">I5*I5</f>
        <v>1.4489851726706546</v>
      </c>
      <c r="K5" s="6">
        <f t="shared" ref="K5:K35" si="2">C5-H5</f>
        <v>-0.13713879999704659</v>
      </c>
      <c r="L5" s="6">
        <f t="shared" ref="L5:L68" si="3">K5*K5</f>
        <v>1.8807050464629944E-2</v>
      </c>
      <c r="M5" s="7">
        <f t="shared" ref="M5:M68" si="4">J5+L5</f>
        <v>1.4677922231352847</v>
      </c>
      <c r="N5" s="5"/>
    </row>
    <row r="6" spans="1:14" x14ac:dyDescent="0.25">
      <c r="A6" s="25" t="s">
        <v>36</v>
      </c>
      <c r="B6" s="26">
        <v>624111.16097700002</v>
      </c>
      <c r="C6" s="27">
        <v>66082.552361199996</v>
      </c>
      <c r="D6" s="28">
        <v>0</v>
      </c>
      <c r="E6" s="25" t="s">
        <v>37</v>
      </c>
      <c r="F6" s="30" t="s">
        <v>118</v>
      </c>
      <c r="G6" s="26">
        <v>624110.27121499996</v>
      </c>
      <c r="H6" s="26">
        <v>66082.502492600004</v>
      </c>
      <c r="I6" s="11">
        <f t="shared" si="0"/>
        <v>0.88976200006436557</v>
      </c>
      <c r="J6" s="9">
        <f t="shared" si="1"/>
        <v>0.79167641675854006</v>
      </c>
      <c r="K6" s="9">
        <f t="shared" si="2"/>
        <v>4.986859999189619E-2</v>
      </c>
      <c r="L6" s="9">
        <f t="shared" si="3"/>
        <v>2.4868772651517488E-3</v>
      </c>
      <c r="M6" s="10">
        <f t="shared" si="4"/>
        <v>0.79416329402369179</v>
      </c>
      <c r="N6" s="12"/>
    </row>
    <row r="7" spans="1:14" x14ac:dyDescent="0.25">
      <c r="A7" s="25" t="s">
        <v>38</v>
      </c>
      <c r="B7" s="26">
        <v>619343.79124599998</v>
      </c>
      <c r="C7" s="27">
        <v>80611.982948000004</v>
      </c>
      <c r="D7" s="28">
        <v>0</v>
      </c>
      <c r="E7" s="25" t="s">
        <v>14</v>
      </c>
      <c r="F7" s="30" t="s">
        <v>119</v>
      </c>
      <c r="G7" s="26">
        <v>619343.27484299999</v>
      </c>
      <c r="H7" s="26">
        <v>80612.438655699996</v>
      </c>
      <c r="I7" s="8">
        <f t="shared" si="0"/>
        <v>0.51640299998689443</v>
      </c>
      <c r="J7" s="6">
        <f t="shared" si="1"/>
        <v>0.26667205839546448</v>
      </c>
      <c r="K7" s="6">
        <f t="shared" si="2"/>
        <v>-0.45570769999176264</v>
      </c>
      <c r="L7" s="6">
        <f t="shared" si="3"/>
        <v>0.20766950783178234</v>
      </c>
      <c r="M7" s="7">
        <f t="shared" si="4"/>
        <v>0.47434156622724682</v>
      </c>
      <c r="N7" s="5"/>
    </row>
    <row r="8" spans="1:14" x14ac:dyDescent="0.25">
      <c r="A8" s="25" t="s">
        <v>39</v>
      </c>
      <c r="B8" s="26">
        <v>626566.94609099999</v>
      </c>
      <c r="C8" s="27">
        <v>97259.753458199993</v>
      </c>
      <c r="D8" s="28">
        <v>0</v>
      </c>
      <c r="E8" s="25" t="s">
        <v>40</v>
      </c>
      <c r="F8" s="30" t="s">
        <v>120</v>
      </c>
      <c r="G8" s="26">
        <v>626566.89425400004</v>
      </c>
      <c r="H8" s="26">
        <v>97259.811200800003</v>
      </c>
      <c r="I8" s="11">
        <f t="shared" si="0"/>
        <v>5.1836999948136508E-2</v>
      </c>
      <c r="J8" s="9">
        <f t="shared" si="1"/>
        <v>2.6870745636231046E-3</v>
      </c>
      <c r="K8" s="9">
        <f t="shared" si="2"/>
        <v>-5.774260000907816E-2</v>
      </c>
      <c r="L8" s="9">
        <f t="shared" si="3"/>
        <v>3.334207855808393E-3</v>
      </c>
      <c r="M8" s="10">
        <f t="shared" si="4"/>
        <v>6.0212824194314975E-3</v>
      </c>
      <c r="N8" s="12"/>
    </row>
    <row r="9" spans="1:14" x14ac:dyDescent="0.25">
      <c r="A9" s="25" t="s">
        <v>41</v>
      </c>
      <c r="B9" s="26">
        <v>609839.53236800001</v>
      </c>
      <c r="C9" s="27">
        <v>99658.490458600005</v>
      </c>
      <c r="D9" s="28">
        <v>0</v>
      </c>
      <c r="E9" s="25" t="s">
        <v>15</v>
      </c>
      <c r="F9" s="30" t="s">
        <v>121</v>
      </c>
      <c r="G9" s="26">
        <v>609839.10257900006</v>
      </c>
      <c r="H9" s="26">
        <v>99659.186979499995</v>
      </c>
      <c r="I9" s="8">
        <f t="shared" si="0"/>
        <v>0.42978899995796382</v>
      </c>
      <c r="J9" s="6">
        <f t="shared" si="1"/>
        <v>0.18471858448486664</v>
      </c>
      <c r="K9" s="6">
        <f t="shared" si="2"/>
        <v>-0.69652089998999145</v>
      </c>
      <c r="L9" s="6">
        <f t="shared" si="3"/>
        <v>0.48514136412286768</v>
      </c>
      <c r="M9" s="7">
        <f t="shared" si="4"/>
        <v>0.66985994860773435</v>
      </c>
      <c r="N9" s="5"/>
    </row>
    <row r="10" spans="1:14" x14ac:dyDescent="0.25">
      <c r="A10" s="25" t="s">
        <v>42</v>
      </c>
      <c r="B10" s="26">
        <v>608628.45473700005</v>
      </c>
      <c r="C10" s="27">
        <v>79606.547622900005</v>
      </c>
      <c r="D10" s="28">
        <v>0</v>
      </c>
      <c r="E10" s="25" t="s">
        <v>43</v>
      </c>
      <c r="F10" s="30" t="s">
        <v>122</v>
      </c>
      <c r="G10" s="26">
        <v>608628.06399000005</v>
      </c>
      <c r="H10" s="26">
        <v>79607.849785700004</v>
      </c>
      <c r="I10" s="11">
        <f t="shared" si="0"/>
        <v>0.39074699999764562</v>
      </c>
      <c r="J10" s="9">
        <f t="shared" si="1"/>
        <v>0.15268321800716006</v>
      </c>
      <c r="K10" s="9">
        <f t="shared" si="2"/>
        <v>-1.3021627999987686</v>
      </c>
      <c r="L10" s="9">
        <f t="shared" si="3"/>
        <v>1.695627957700633</v>
      </c>
      <c r="M10" s="10">
        <f t="shared" si="4"/>
        <v>1.848311175707793</v>
      </c>
      <c r="N10" s="12"/>
    </row>
    <row r="11" spans="1:14" x14ac:dyDescent="0.25">
      <c r="A11" s="25" t="s">
        <v>44</v>
      </c>
      <c r="B11" s="26">
        <v>611879.13721199997</v>
      </c>
      <c r="C11" s="27">
        <v>56721.736437200001</v>
      </c>
      <c r="D11" s="28">
        <v>0</v>
      </c>
      <c r="E11" s="25" t="s">
        <v>13</v>
      </c>
      <c r="F11" s="30" t="s">
        <v>123</v>
      </c>
      <c r="G11" s="26">
        <v>611879.03550700005</v>
      </c>
      <c r="H11" s="26">
        <v>56721.693786399999</v>
      </c>
      <c r="I11" s="8">
        <f t="shared" si="0"/>
        <v>0.10170499992091209</v>
      </c>
      <c r="J11" s="6">
        <f t="shared" si="1"/>
        <v>1.0343907008912728E-2</v>
      </c>
      <c r="K11" s="6">
        <f t="shared" si="2"/>
        <v>4.2650800001865719E-2</v>
      </c>
      <c r="L11" s="6">
        <f t="shared" si="3"/>
        <v>1.8190907407991488E-3</v>
      </c>
      <c r="M11" s="7">
        <f t="shared" si="4"/>
        <v>1.2162997749711876E-2</v>
      </c>
      <c r="N11" s="5"/>
    </row>
    <row r="12" spans="1:14" x14ac:dyDescent="0.25">
      <c r="A12" s="25" t="s">
        <v>45</v>
      </c>
      <c r="B12" s="26">
        <v>595919.49426299997</v>
      </c>
      <c r="C12" s="27">
        <v>43444.5740152</v>
      </c>
      <c r="D12" s="28">
        <v>0</v>
      </c>
      <c r="E12" s="25" t="s">
        <v>14</v>
      </c>
      <c r="F12" s="30" t="s">
        <v>124</v>
      </c>
      <c r="G12" s="26">
        <v>595919.37385600002</v>
      </c>
      <c r="H12" s="26">
        <v>43443.455907199997</v>
      </c>
      <c r="I12" s="11">
        <f t="shared" si="0"/>
        <v>0.1204069999512285</v>
      </c>
      <c r="J12" s="9">
        <f t="shared" si="1"/>
        <v>1.449784563725514E-2</v>
      </c>
      <c r="K12" s="9">
        <f t="shared" si="2"/>
        <v>1.118108000002394</v>
      </c>
      <c r="L12" s="9">
        <f t="shared" si="3"/>
        <v>1.2501654996693534</v>
      </c>
      <c r="M12" s="10">
        <f t="shared" si="4"/>
        <v>1.2646633453066085</v>
      </c>
      <c r="N12" s="12"/>
    </row>
    <row r="13" spans="1:14" x14ac:dyDescent="0.25">
      <c r="A13" s="25" t="s">
        <v>46</v>
      </c>
      <c r="B13" s="26">
        <v>595285.96042500006</v>
      </c>
      <c r="C13" s="27">
        <v>84511.324886799994</v>
      </c>
      <c r="D13" s="28">
        <v>0</v>
      </c>
      <c r="E13" s="25" t="s">
        <v>15</v>
      </c>
      <c r="F13" s="30" t="s">
        <v>125</v>
      </c>
      <c r="G13" s="26">
        <v>595286.17925699998</v>
      </c>
      <c r="H13" s="26">
        <v>84511.449886600007</v>
      </c>
      <c r="I13" s="8">
        <f t="shared" si="0"/>
        <v>-0.21883199992589653</v>
      </c>
      <c r="J13" s="6">
        <f t="shared" si="1"/>
        <v>4.7887444191567576E-2</v>
      </c>
      <c r="K13" s="6">
        <f t="shared" si="2"/>
        <v>-0.12499980001302902</v>
      </c>
      <c r="L13" s="6">
        <f t="shared" si="3"/>
        <v>1.5624950003297248E-2</v>
      </c>
      <c r="M13" s="7">
        <f t="shared" si="4"/>
        <v>6.3512394194864819E-2</v>
      </c>
      <c r="N13" s="5"/>
    </row>
    <row r="14" spans="1:14" x14ac:dyDescent="0.25">
      <c r="A14" s="25" t="s">
        <v>47</v>
      </c>
      <c r="B14" s="26">
        <v>577690.89390899998</v>
      </c>
      <c r="C14" s="27">
        <v>79928.770075599998</v>
      </c>
      <c r="D14" s="28">
        <v>0</v>
      </c>
      <c r="E14" s="25" t="s">
        <v>15</v>
      </c>
      <c r="F14" s="30" t="s">
        <v>126</v>
      </c>
      <c r="G14" s="26">
        <v>577690.723306</v>
      </c>
      <c r="H14" s="26">
        <v>79929.018106599993</v>
      </c>
      <c r="I14" s="11">
        <f t="shared" si="0"/>
        <v>0.17060299997683614</v>
      </c>
      <c r="J14" s="9">
        <f t="shared" si="1"/>
        <v>2.9105383601096355E-2</v>
      </c>
      <c r="K14" s="9">
        <f t="shared" si="2"/>
        <v>-0.24803099999553524</v>
      </c>
      <c r="L14" s="9">
        <f t="shared" si="3"/>
        <v>6.1519376958785205E-2</v>
      </c>
      <c r="M14" s="10">
        <f t="shared" si="4"/>
        <v>9.0624760559881556E-2</v>
      </c>
      <c r="N14" s="12"/>
    </row>
    <row r="15" spans="1:14" x14ac:dyDescent="0.25">
      <c r="A15" s="25" t="s">
        <v>48</v>
      </c>
      <c r="B15" s="26">
        <v>579144.06685599999</v>
      </c>
      <c r="C15" s="27">
        <v>69300.493103800007</v>
      </c>
      <c r="D15" s="28">
        <v>0</v>
      </c>
      <c r="E15" s="25" t="s">
        <v>17</v>
      </c>
      <c r="F15" s="30" t="s">
        <v>127</v>
      </c>
      <c r="G15" s="26">
        <v>579144.22892899998</v>
      </c>
      <c r="H15" s="26">
        <v>69300.256227699996</v>
      </c>
      <c r="I15" s="8">
        <f t="shared" si="0"/>
        <v>-0.16207299998495728</v>
      </c>
      <c r="J15" s="6">
        <f t="shared" si="1"/>
        <v>2.626765732412396E-2</v>
      </c>
      <c r="K15" s="6">
        <f t="shared" si="2"/>
        <v>0.23687610001070425</v>
      </c>
      <c r="L15" s="6">
        <f t="shared" si="3"/>
        <v>5.6110286756281165E-2</v>
      </c>
      <c r="M15" s="7">
        <f t="shared" si="4"/>
        <v>8.2377944080405122E-2</v>
      </c>
      <c r="N15" s="5"/>
    </row>
    <row r="16" spans="1:14" x14ac:dyDescent="0.25">
      <c r="A16" s="25" t="s">
        <v>49</v>
      </c>
      <c r="B16" s="26">
        <v>579670.52118399995</v>
      </c>
      <c r="C16" s="27">
        <v>54192.193596099998</v>
      </c>
      <c r="D16" s="28">
        <v>0</v>
      </c>
      <c r="E16" s="25" t="s">
        <v>18</v>
      </c>
      <c r="F16" s="30" t="s">
        <v>128</v>
      </c>
      <c r="G16" s="26">
        <v>579670.79972600006</v>
      </c>
      <c r="H16" s="26">
        <v>54191.738872599999</v>
      </c>
      <c r="I16" s="11">
        <f t="shared" si="0"/>
        <v>-0.27854200010187924</v>
      </c>
      <c r="J16" s="9">
        <f t="shared" si="1"/>
        <v>7.7585645820755292E-2</v>
      </c>
      <c r="K16" s="9">
        <f t="shared" si="2"/>
        <v>0.45472349999909056</v>
      </c>
      <c r="L16" s="9">
        <f t="shared" si="3"/>
        <v>0.20677346145142292</v>
      </c>
      <c r="M16" s="10">
        <f t="shared" si="4"/>
        <v>0.28435910727217822</v>
      </c>
      <c r="N16" s="12"/>
    </row>
    <row r="17" spans="1:14" x14ac:dyDescent="0.25">
      <c r="A17" s="25" t="s">
        <v>50</v>
      </c>
      <c r="B17" s="26">
        <v>564515.57314700005</v>
      </c>
      <c r="C17" s="27">
        <v>54419.814531900003</v>
      </c>
      <c r="D17" s="28">
        <v>0</v>
      </c>
      <c r="E17" s="25" t="s">
        <v>18</v>
      </c>
      <c r="F17" s="30" t="s">
        <v>129</v>
      </c>
      <c r="G17" s="26">
        <v>564515.55575900001</v>
      </c>
      <c r="H17" s="26">
        <v>54419.807970200003</v>
      </c>
      <c r="I17" s="8">
        <f t="shared" si="0"/>
        <v>1.7388000036589801E-2</v>
      </c>
      <c r="J17" s="6">
        <f t="shared" si="1"/>
        <v>3.0234254527244692E-4</v>
      </c>
      <c r="K17" s="6">
        <f t="shared" si="2"/>
        <v>6.5617000000202097E-3</v>
      </c>
      <c r="L17" s="6">
        <f t="shared" si="3"/>
        <v>4.3055906890265223E-5</v>
      </c>
      <c r="M17" s="7">
        <f t="shared" si="4"/>
        <v>3.4539845216271213E-4</v>
      </c>
      <c r="N17" s="5"/>
    </row>
    <row r="18" spans="1:14" x14ac:dyDescent="0.25">
      <c r="A18" s="25" t="s">
        <v>51</v>
      </c>
      <c r="B18" s="26">
        <v>569601.41074399999</v>
      </c>
      <c r="C18" s="27">
        <v>68674.845076900005</v>
      </c>
      <c r="D18" s="28">
        <v>0</v>
      </c>
      <c r="E18" s="25" t="s">
        <v>14</v>
      </c>
      <c r="F18" s="30" t="s">
        <v>130</v>
      </c>
      <c r="G18" s="26">
        <v>569601.48587600002</v>
      </c>
      <c r="H18" s="26">
        <v>68674.916599100005</v>
      </c>
      <c r="I18" s="11">
        <f t="shared" si="0"/>
        <v>-7.5132000027224422E-2</v>
      </c>
      <c r="J18" s="9">
        <f t="shared" si="1"/>
        <v>5.6448174280908509E-3</v>
      </c>
      <c r="K18" s="9">
        <f t="shared" si="2"/>
        <v>-7.152219999989029E-2</v>
      </c>
      <c r="L18" s="9">
        <f t="shared" si="3"/>
        <v>5.1154250928243062E-3</v>
      </c>
      <c r="M18" s="10">
        <f t="shared" si="4"/>
        <v>1.0760242520915158E-2</v>
      </c>
      <c r="N18" s="12"/>
    </row>
    <row r="19" spans="1:14" x14ac:dyDescent="0.25">
      <c r="A19" s="25" t="s">
        <v>52</v>
      </c>
      <c r="B19" s="26">
        <v>564718.05108899996</v>
      </c>
      <c r="C19" s="27">
        <v>83329.4335498</v>
      </c>
      <c r="D19" s="28">
        <v>0</v>
      </c>
      <c r="E19" s="25" t="s">
        <v>19</v>
      </c>
      <c r="F19" s="30" t="s">
        <v>131</v>
      </c>
      <c r="G19" s="26">
        <v>564718.03009100002</v>
      </c>
      <c r="H19" s="26">
        <v>83329.435190200005</v>
      </c>
      <c r="I19" s="8">
        <f t="shared" si="0"/>
        <v>2.0997999934479594E-2</v>
      </c>
      <c r="J19" s="6">
        <f t="shared" si="1"/>
        <v>4.4091600124840504E-4</v>
      </c>
      <c r="K19" s="6">
        <f t="shared" si="2"/>
        <v>-1.6404000052716583E-3</v>
      </c>
      <c r="L19" s="6">
        <f t="shared" si="3"/>
        <v>2.6909121772952566E-6</v>
      </c>
      <c r="M19" s="7">
        <f t="shared" si="4"/>
        <v>4.4360691342570029E-4</v>
      </c>
      <c r="N19" s="5"/>
    </row>
    <row r="20" spans="1:14" x14ac:dyDescent="0.25">
      <c r="A20" s="25" t="s">
        <v>53</v>
      </c>
      <c r="B20" s="26">
        <v>551449.57401700004</v>
      </c>
      <c r="C20" s="27">
        <v>83562.4553935</v>
      </c>
      <c r="D20" s="28">
        <v>0</v>
      </c>
      <c r="E20" s="25" t="s">
        <v>20</v>
      </c>
      <c r="F20" s="30" t="s">
        <v>132</v>
      </c>
      <c r="G20" s="26">
        <v>551449.51758600003</v>
      </c>
      <c r="H20" s="26">
        <v>83562.4987005</v>
      </c>
      <c r="I20" s="11">
        <f t="shared" si="0"/>
        <v>5.6431000004522502E-2</v>
      </c>
      <c r="J20" s="9">
        <f t="shared" si="1"/>
        <v>3.1844577615104189E-3</v>
      </c>
      <c r="K20" s="9">
        <f t="shared" si="2"/>
        <v>-4.3306999999913387E-2</v>
      </c>
      <c r="L20" s="9">
        <f t="shared" si="3"/>
        <v>1.875496248992498E-3</v>
      </c>
      <c r="M20" s="10">
        <f t="shared" si="4"/>
        <v>5.0599540105029164E-3</v>
      </c>
      <c r="N20" s="12"/>
    </row>
    <row r="21" spans="1:14" x14ac:dyDescent="0.25">
      <c r="A21" s="25" t="s">
        <v>54</v>
      </c>
      <c r="B21" s="26">
        <v>549334.84202600003</v>
      </c>
      <c r="C21" s="27">
        <v>70978.903132799998</v>
      </c>
      <c r="D21" s="28">
        <v>0</v>
      </c>
      <c r="E21" s="25" t="s">
        <v>18</v>
      </c>
      <c r="F21" s="30" t="s">
        <v>133</v>
      </c>
      <c r="G21" s="26">
        <v>549334.81020199996</v>
      </c>
      <c r="H21" s="26">
        <v>70978.932004200004</v>
      </c>
      <c r="I21" s="8">
        <f t="shared" si="0"/>
        <v>3.1824000063352287E-2</v>
      </c>
      <c r="J21" s="6">
        <f t="shared" si="1"/>
        <v>1.0127669800322463E-3</v>
      </c>
      <c r="K21" s="6">
        <f t="shared" si="2"/>
        <v>-2.8871400005300529E-2</v>
      </c>
      <c r="L21" s="6">
        <f t="shared" si="3"/>
        <v>8.3355773826606738E-4</v>
      </c>
      <c r="M21" s="7">
        <f t="shared" si="4"/>
        <v>1.8463247182983137E-3</v>
      </c>
      <c r="N21" s="5"/>
    </row>
    <row r="22" spans="1:14" x14ac:dyDescent="0.25">
      <c r="A22" s="25" t="s">
        <v>55</v>
      </c>
      <c r="B22" s="26">
        <v>552177.18115700001</v>
      </c>
      <c r="C22" s="27">
        <v>54000.291748900003</v>
      </c>
      <c r="D22" s="28">
        <v>0</v>
      </c>
      <c r="E22" s="25" t="s">
        <v>21</v>
      </c>
      <c r="F22" s="30" t="s">
        <v>134</v>
      </c>
      <c r="G22" s="26">
        <v>552177.10307299998</v>
      </c>
      <c r="H22" s="26">
        <v>54000.297654399998</v>
      </c>
      <c r="I22" s="11">
        <f t="shared" si="0"/>
        <v>7.8084000037051737E-2</v>
      </c>
      <c r="J22" s="9">
        <f t="shared" si="1"/>
        <v>6.0971110617862954E-3</v>
      </c>
      <c r="K22" s="9">
        <f t="shared" si="2"/>
        <v>-5.9054999946965836E-3</v>
      </c>
      <c r="L22" s="9">
        <f t="shared" si="3"/>
        <v>3.4874930187361346E-5</v>
      </c>
      <c r="M22" s="10">
        <f t="shared" si="4"/>
        <v>6.1319859919736564E-3</v>
      </c>
      <c r="N22" s="12"/>
    </row>
    <row r="23" spans="1:14" x14ac:dyDescent="0.25">
      <c r="A23" s="25" t="s">
        <v>56</v>
      </c>
      <c r="B23" s="26">
        <v>541542.04593200004</v>
      </c>
      <c r="C23" s="27">
        <v>56331.749684399998</v>
      </c>
      <c r="D23" s="28">
        <v>0</v>
      </c>
      <c r="E23" s="25" t="s">
        <v>14</v>
      </c>
      <c r="F23" s="30" t="s">
        <v>135</v>
      </c>
      <c r="G23" s="26">
        <v>541541.95898899995</v>
      </c>
      <c r="H23" s="26">
        <v>56331.749684399998</v>
      </c>
      <c r="I23" s="8">
        <f t="shared" si="0"/>
        <v>8.6943000089377165E-2</v>
      </c>
      <c r="J23" s="6">
        <f t="shared" si="1"/>
        <v>7.5590852645414375E-3</v>
      </c>
      <c r="K23" s="6">
        <f t="shared" si="2"/>
        <v>0</v>
      </c>
      <c r="L23" s="6">
        <f t="shared" si="3"/>
        <v>0</v>
      </c>
      <c r="M23" s="7">
        <f t="shared" si="4"/>
        <v>7.5590852645414375E-3</v>
      </c>
      <c r="N23" s="5"/>
    </row>
    <row r="24" spans="1:14" x14ac:dyDescent="0.25">
      <c r="A24" s="25" t="s">
        <v>57</v>
      </c>
      <c r="B24" s="26">
        <v>541693.74707200006</v>
      </c>
      <c r="C24" s="27">
        <v>67377.338485600005</v>
      </c>
      <c r="D24" s="28">
        <v>0</v>
      </c>
      <c r="E24" s="25" t="s">
        <v>16</v>
      </c>
      <c r="F24" s="30" t="s">
        <v>136</v>
      </c>
      <c r="G24" s="26">
        <v>541693.59320100001</v>
      </c>
      <c r="H24" s="26">
        <v>67377.273525099998</v>
      </c>
      <c r="I24" s="11">
        <f t="shared" si="0"/>
        <v>0.15387100004591048</v>
      </c>
      <c r="J24" s="9">
        <f t="shared" si="1"/>
        <v>2.3676284655128582E-2</v>
      </c>
      <c r="K24" s="9">
        <f t="shared" si="2"/>
        <v>6.4960500007146038E-2</v>
      </c>
      <c r="L24" s="9">
        <f t="shared" si="3"/>
        <v>4.2198665611784206E-3</v>
      </c>
      <c r="M24" s="10">
        <f t="shared" si="4"/>
        <v>2.7896151216307001E-2</v>
      </c>
      <c r="N24" s="12"/>
    </row>
    <row r="25" spans="1:14" x14ac:dyDescent="0.25">
      <c r="A25" s="25" t="s">
        <v>58</v>
      </c>
      <c r="B25" s="26">
        <v>538976.71313599998</v>
      </c>
      <c r="C25" s="27">
        <v>79684.756784099998</v>
      </c>
      <c r="D25" s="28">
        <v>0</v>
      </c>
      <c r="E25" s="25" t="s">
        <v>18</v>
      </c>
      <c r="F25" s="30" t="s">
        <v>137</v>
      </c>
      <c r="G25" s="26">
        <v>538976.76103599998</v>
      </c>
      <c r="H25" s="26">
        <v>79684.845694699994</v>
      </c>
      <c r="I25" s="8">
        <f t="shared" si="0"/>
        <v>-4.7900000005029142E-2</v>
      </c>
      <c r="J25" s="6">
        <f t="shared" si="1"/>
        <v>2.2944100004817919E-3</v>
      </c>
      <c r="K25" s="6">
        <f t="shared" si="2"/>
        <v>-8.8910599995870143E-2</v>
      </c>
      <c r="L25" s="6">
        <f t="shared" si="3"/>
        <v>7.9050947916256241E-3</v>
      </c>
      <c r="M25" s="7">
        <f t="shared" si="4"/>
        <v>1.0199504792107416E-2</v>
      </c>
      <c r="N25" s="5"/>
    </row>
    <row r="26" spans="1:14" x14ac:dyDescent="0.25">
      <c r="A26" s="25" t="s">
        <v>59</v>
      </c>
      <c r="B26" s="26">
        <v>526974.01404399995</v>
      </c>
      <c r="C26" s="27">
        <v>69865.932917800004</v>
      </c>
      <c r="D26" s="28">
        <v>0</v>
      </c>
      <c r="E26" s="25" t="s">
        <v>18</v>
      </c>
      <c r="F26" s="30" t="s">
        <v>138</v>
      </c>
      <c r="G26" s="26">
        <v>526973.88248300005</v>
      </c>
      <c r="H26" s="26">
        <v>69866.032655200004</v>
      </c>
      <c r="I26" s="11">
        <f t="shared" si="0"/>
        <v>0.13156099990010262</v>
      </c>
      <c r="J26" s="9">
        <f t="shared" si="1"/>
        <v>1.73082966947148E-2</v>
      </c>
      <c r="K26" s="9">
        <f t="shared" si="2"/>
        <v>-9.9737399999867193E-2</v>
      </c>
      <c r="L26" s="9">
        <f t="shared" si="3"/>
        <v>9.947548958733508E-3</v>
      </c>
      <c r="M26" s="10">
        <f t="shared" si="4"/>
        <v>2.725584565344831E-2</v>
      </c>
      <c r="N26" s="12"/>
    </row>
    <row r="27" spans="1:14" x14ac:dyDescent="0.25">
      <c r="A27" s="25" t="s">
        <v>60</v>
      </c>
      <c r="B27" s="26">
        <v>527045.044414</v>
      </c>
      <c r="C27" s="27">
        <v>69861.435223399996</v>
      </c>
      <c r="D27" s="28">
        <v>0</v>
      </c>
      <c r="E27" s="25" t="s">
        <v>20</v>
      </c>
      <c r="F27" s="30" t="s">
        <v>139</v>
      </c>
      <c r="G27" s="26">
        <v>527044.91416499997</v>
      </c>
      <c r="H27" s="26">
        <v>69861.890931200003</v>
      </c>
      <c r="I27" s="8">
        <f t="shared" si="0"/>
        <v>0.13024900003802031</v>
      </c>
      <c r="J27" s="6">
        <f t="shared" si="1"/>
        <v>1.6964802010904216E-2</v>
      </c>
      <c r="K27" s="6">
        <f t="shared" si="2"/>
        <v>-0.455707800007076</v>
      </c>
      <c r="L27" s="6">
        <f t="shared" si="3"/>
        <v>0.20766959898728918</v>
      </c>
      <c r="M27" s="7">
        <f t="shared" si="4"/>
        <v>0.2246344009981934</v>
      </c>
      <c r="N27" s="5"/>
    </row>
    <row r="28" spans="1:14" x14ac:dyDescent="0.25">
      <c r="A28" s="25" t="s">
        <v>61</v>
      </c>
      <c r="B28" s="26">
        <v>526673.83846300002</v>
      </c>
      <c r="C28" s="27">
        <v>57195.069151999996</v>
      </c>
      <c r="D28" s="28">
        <v>0</v>
      </c>
      <c r="E28" s="25" t="s">
        <v>14</v>
      </c>
      <c r="F28" s="30" t="s">
        <v>140</v>
      </c>
      <c r="G28" s="26">
        <v>526673.81680999999</v>
      </c>
      <c r="H28" s="26">
        <v>57195.108850099998</v>
      </c>
      <c r="I28" s="11">
        <f t="shared" si="0"/>
        <v>2.1653000032529235E-2</v>
      </c>
      <c r="J28" s="9">
        <f t="shared" si="1"/>
        <v>4.6885241040871105E-4</v>
      </c>
      <c r="K28" s="9">
        <f t="shared" si="2"/>
        <v>-3.9698100001260173E-2</v>
      </c>
      <c r="L28" s="9">
        <f t="shared" si="3"/>
        <v>1.5759391437100529E-3</v>
      </c>
      <c r="M28" s="10">
        <f t="shared" si="4"/>
        <v>2.0447915541187641E-3</v>
      </c>
      <c r="N28" s="12"/>
    </row>
    <row r="29" spans="1:14" x14ac:dyDescent="0.25">
      <c r="A29" s="25" t="s">
        <v>62</v>
      </c>
      <c r="B29" s="26">
        <v>513600.53849399998</v>
      </c>
      <c r="C29" s="27">
        <v>53753.129185500002</v>
      </c>
      <c r="D29" s="28">
        <v>0</v>
      </c>
      <c r="E29" s="25" t="s">
        <v>14</v>
      </c>
      <c r="F29" s="30" t="s">
        <v>141</v>
      </c>
      <c r="G29" s="26">
        <v>513600.41480700002</v>
      </c>
      <c r="H29" s="26">
        <v>53753.087847000003</v>
      </c>
      <c r="I29" s="8">
        <f t="shared" si="0"/>
        <v>0.12368699995568022</v>
      </c>
      <c r="J29" s="6">
        <f t="shared" si="1"/>
        <v>1.5298473958036438E-2</v>
      </c>
      <c r="K29" s="6">
        <f t="shared" si="2"/>
        <v>4.1338499999255873E-2</v>
      </c>
      <c r="L29" s="6">
        <f t="shared" si="3"/>
        <v>1.7088715821884778E-3</v>
      </c>
      <c r="M29" s="7">
        <f t="shared" si="4"/>
        <v>1.7007345540224917E-2</v>
      </c>
      <c r="N29" s="5"/>
    </row>
    <row r="30" spans="1:14" x14ac:dyDescent="0.25">
      <c r="A30" s="25" t="s">
        <v>63</v>
      </c>
      <c r="B30" s="26">
        <v>514434.10441299999</v>
      </c>
      <c r="C30" s="27">
        <v>66695.545229700001</v>
      </c>
      <c r="D30" s="28">
        <v>0</v>
      </c>
      <c r="E30" s="25" t="s">
        <v>17</v>
      </c>
      <c r="F30" s="30" t="s">
        <v>142</v>
      </c>
      <c r="G30" s="26">
        <v>514433.94069900003</v>
      </c>
      <c r="H30" s="26">
        <v>66694.090508199995</v>
      </c>
      <c r="I30" s="11">
        <f t="shared" si="0"/>
        <v>0.1637139999656938</v>
      </c>
      <c r="J30" s="9">
        <f t="shared" si="1"/>
        <v>2.680227378476719E-2</v>
      </c>
      <c r="K30" s="9">
        <f t="shared" si="2"/>
        <v>1.4547215000056894</v>
      </c>
      <c r="L30" s="9">
        <f t="shared" si="3"/>
        <v>2.1162146425788033</v>
      </c>
      <c r="M30" s="10">
        <f t="shared" si="4"/>
        <v>2.1430169163635706</v>
      </c>
      <c r="N30" s="12"/>
    </row>
    <row r="31" spans="1:14" x14ac:dyDescent="0.25">
      <c r="A31" s="25" t="s">
        <v>64</v>
      </c>
      <c r="B31" s="26">
        <v>500544.35135200003</v>
      </c>
      <c r="C31" s="27">
        <v>50297.587868199997</v>
      </c>
      <c r="D31" s="28">
        <v>0</v>
      </c>
      <c r="E31" s="25" t="s">
        <v>17</v>
      </c>
      <c r="F31" s="30" t="s">
        <v>143</v>
      </c>
      <c r="G31" s="26">
        <v>500544.39400299999</v>
      </c>
      <c r="H31" s="26">
        <v>50297.920544699999</v>
      </c>
      <c r="I31" s="8">
        <f t="shared" si="0"/>
        <v>-4.2650999967008829E-2</v>
      </c>
      <c r="J31" s="6">
        <f t="shared" si="1"/>
        <v>1.8191077981857871E-3</v>
      </c>
      <c r="K31" s="6">
        <f t="shared" si="2"/>
        <v>-0.33267650000198046</v>
      </c>
      <c r="L31" s="6">
        <f t="shared" si="3"/>
        <v>0.1106736536535677</v>
      </c>
      <c r="M31" s="7">
        <f t="shared" si="4"/>
        <v>0.11249276145175348</v>
      </c>
      <c r="N31" s="5"/>
    </row>
    <row r="32" spans="1:14" x14ac:dyDescent="0.25">
      <c r="A32" s="25" t="s">
        <v>65</v>
      </c>
      <c r="B32" s="26">
        <v>483600.30617200001</v>
      </c>
      <c r="C32" s="27">
        <v>53626.740986800003</v>
      </c>
      <c r="D32" s="28">
        <v>0</v>
      </c>
      <c r="E32" s="25" t="s">
        <v>22</v>
      </c>
      <c r="F32" s="30" t="s">
        <v>144</v>
      </c>
      <c r="G32" s="26">
        <v>483600.20184200001</v>
      </c>
      <c r="H32" s="26">
        <v>53626.800041800001</v>
      </c>
      <c r="I32" s="11">
        <f t="shared" si="0"/>
        <v>0.10433000000193715</v>
      </c>
      <c r="J32" s="9">
        <f t="shared" si="1"/>
        <v>1.0884748900404206E-2</v>
      </c>
      <c r="K32" s="9">
        <f t="shared" si="2"/>
        <v>-5.9054999997897539E-2</v>
      </c>
      <c r="L32" s="9">
        <f t="shared" si="3"/>
        <v>3.4874930247516785E-3</v>
      </c>
      <c r="M32" s="10">
        <f t="shared" si="4"/>
        <v>1.4372241925155883E-2</v>
      </c>
      <c r="N32" s="12"/>
    </row>
    <row r="33" spans="1:14" x14ac:dyDescent="0.25">
      <c r="A33" s="25" t="s">
        <v>66</v>
      </c>
      <c r="B33" s="26">
        <v>470235.74989600002</v>
      </c>
      <c r="C33" s="27">
        <v>58530.519237</v>
      </c>
      <c r="D33" s="28">
        <v>0</v>
      </c>
      <c r="E33" s="25" t="s">
        <v>20</v>
      </c>
      <c r="F33" s="30" t="s">
        <v>145</v>
      </c>
      <c r="G33" s="26">
        <v>470235.69773100002</v>
      </c>
      <c r="H33" s="26">
        <v>58531.040233300002</v>
      </c>
      <c r="I33" s="8">
        <f t="shared" si="0"/>
        <v>5.2165000000968575E-2</v>
      </c>
      <c r="J33" s="6">
        <f t="shared" si="1"/>
        <v>2.7211872251010514E-3</v>
      </c>
      <c r="K33" s="6">
        <f t="shared" si="2"/>
        <v>-0.52099630000157049</v>
      </c>
      <c r="L33" s="6">
        <f t="shared" si="3"/>
        <v>0.27143714461532642</v>
      </c>
      <c r="M33" s="7">
        <f t="shared" si="4"/>
        <v>0.27415833184042748</v>
      </c>
      <c r="N33" s="5"/>
    </row>
    <row r="34" spans="1:14" x14ac:dyDescent="0.25">
      <c r="A34" s="25" t="s">
        <v>67</v>
      </c>
      <c r="B34" s="26">
        <v>471561.733137</v>
      </c>
      <c r="C34" s="27">
        <v>68834.730583900004</v>
      </c>
      <c r="D34" s="28">
        <v>0</v>
      </c>
      <c r="E34" s="25" t="s">
        <v>14</v>
      </c>
      <c r="F34" s="30" t="s">
        <v>146</v>
      </c>
      <c r="G34" s="26">
        <v>471561.994947</v>
      </c>
      <c r="H34" s="26">
        <v>68834.937604499995</v>
      </c>
      <c r="I34" s="11">
        <f t="shared" si="0"/>
        <v>-0.26180999999633059</v>
      </c>
      <c r="J34" s="9">
        <f t="shared" si="1"/>
        <v>6.8544476098078622E-2</v>
      </c>
      <c r="K34" s="9">
        <f t="shared" si="2"/>
        <v>-0.20702059999166522</v>
      </c>
      <c r="L34" s="9">
        <f t="shared" si="3"/>
        <v>4.2857528820909062E-2</v>
      </c>
      <c r="M34" s="10">
        <f t="shared" si="4"/>
        <v>0.11140200491898769</v>
      </c>
      <c r="N34" s="12"/>
    </row>
    <row r="35" spans="1:14" x14ac:dyDescent="0.25">
      <c r="A35" s="25" t="s">
        <v>68</v>
      </c>
      <c r="B35" s="26">
        <v>467311.23507599998</v>
      </c>
      <c r="C35" s="27">
        <v>76658.264805600003</v>
      </c>
      <c r="D35" s="28">
        <v>0</v>
      </c>
      <c r="E35" s="25" t="s">
        <v>14</v>
      </c>
      <c r="F35" s="30" t="s">
        <v>147</v>
      </c>
      <c r="G35" s="26">
        <v>467311.57365799998</v>
      </c>
      <c r="H35" s="26">
        <v>76658.536130499997</v>
      </c>
      <c r="I35" s="8">
        <f t="shared" si="0"/>
        <v>-0.33858199999667704</v>
      </c>
      <c r="J35" s="6">
        <f t="shared" si="1"/>
        <v>0.11463777072174981</v>
      </c>
      <c r="K35" s="6">
        <f t="shared" si="2"/>
        <v>-0.27132489999348763</v>
      </c>
      <c r="L35" s="6">
        <f t="shared" si="3"/>
        <v>7.3617201356476064E-2</v>
      </c>
      <c r="M35" s="7">
        <f t="shared" si="4"/>
        <v>0.18825497207822589</v>
      </c>
      <c r="N35" s="5"/>
    </row>
    <row r="36" spans="1:14" x14ac:dyDescent="0.25">
      <c r="A36" s="25" t="s">
        <v>69</v>
      </c>
      <c r="B36" s="26">
        <v>468597.29910499998</v>
      </c>
      <c r="C36" s="27">
        <v>97122.337066299995</v>
      </c>
      <c r="D36" s="28">
        <v>0</v>
      </c>
      <c r="E36" s="25" t="s">
        <v>18</v>
      </c>
      <c r="F36" s="30" t="s">
        <v>148</v>
      </c>
      <c r="G36" s="26">
        <v>468597.42016799998</v>
      </c>
      <c r="H36" s="26">
        <v>97122.497827200001</v>
      </c>
      <c r="I36" s="11">
        <f t="shared" ref="I36:I67" si="5">B36-G36</f>
        <v>-0.12106299999868497</v>
      </c>
      <c r="J36" s="9">
        <f t="shared" si="1"/>
        <v>1.4656249968681598E-2</v>
      </c>
      <c r="K36" s="9">
        <f t="shared" ref="K36:K67" si="6">C36-H36</f>
        <v>-0.1607609000056982</v>
      </c>
      <c r="L36" s="9">
        <f t="shared" si="3"/>
        <v>2.5844066970642097E-2</v>
      </c>
      <c r="M36" s="10">
        <f t="shared" si="4"/>
        <v>4.0500316939323697E-2</v>
      </c>
      <c r="N36" s="12"/>
    </row>
    <row r="37" spans="1:14" x14ac:dyDescent="0.25">
      <c r="A37" s="25" t="s">
        <v>70</v>
      </c>
      <c r="B37" s="26">
        <v>488636.197675</v>
      </c>
      <c r="C37" s="27">
        <v>100961.699138</v>
      </c>
      <c r="D37" s="28">
        <v>0</v>
      </c>
      <c r="E37" s="25" t="s">
        <v>14</v>
      </c>
      <c r="F37" s="30" t="s">
        <v>149</v>
      </c>
      <c r="G37" s="26">
        <v>488636.22359399998</v>
      </c>
      <c r="H37" s="26">
        <v>100961.655831</v>
      </c>
      <c r="I37" s="8">
        <f t="shared" si="5"/>
        <v>-2.5918999977875501E-2</v>
      </c>
      <c r="J37" s="6">
        <f t="shared" si="1"/>
        <v>6.7179455985311024E-4</v>
      </c>
      <c r="K37" s="6">
        <f t="shared" si="6"/>
        <v>4.3306999999913387E-2</v>
      </c>
      <c r="L37" s="6">
        <f t="shared" si="3"/>
        <v>1.875496248992498E-3</v>
      </c>
      <c r="M37" s="7">
        <f t="shared" si="4"/>
        <v>2.5472908088456083E-3</v>
      </c>
      <c r="N37" s="5"/>
    </row>
    <row r="38" spans="1:14" x14ac:dyDescent="0.25">
      <c r="A38" s="25" t="s">
        <v>71</v>
      </c>
      <c r="B38" s="26">
        <v>486030.927623</v>
      </c>
      <c r="C38" s="27">
        <v>80034.494273599994</v>
      </c>
      <c r="D38" s="28">
        <v>0</v>
      </c>
      <c r="E38" s="25" t="s">
        <v>14</v>
      </c>
      <c r="F38" s="30" t="s">
        <v>150</v>
      </c>
      <c r="G38" s="26">
        <v>486031.15859399998</v>
      </c>
      <c r="H38" s="26">
        <v>80034.695716699993</v>
      </c>
      <c r="I38" s="11">
        <f t="shared" si="5"/>
        <v>-0.23097099998267367</v>
      </c>
      <c r="J38" s="9">
        <f t="shared" si="1"/>
        <v>5.3347602832996242E-2</v>
      </c>
      <c r="K38" s="9">
        <f t="shared" si="6"/>
        <v>-0.201443099998869</v>
      </c>
      <c r="L38" s="9">
        <f t="shared" si="3"/>
        <v>4.0579322537154336E-2</v>
      </c>
      <c r="M38" s="10">
        <f t="shared" si="4"/>
        <v>9.3926925370150571E-2</v>
      </c>
      <c r="N38" s="12"/>
    </row>
    <row r="39" spans="1:14" x14ac:dyDescent="0.25">
      <c r="A39" s="25" t="s">
        <v>72</v>
      </c>
      <c r="B39" s="26">
        <v>487946.69118000002</v>
      </c>
      <c r="C39" s="27">
        <v>63720.639106100003</v>
      </c>
      <c r="D39" s="28">
        <v>0</v>
      </c>
      <c r="E39" s="25" t="s">
        <v>14</v>
      </c>
      <c r="F39" s="30" t="s">
        <v>151</v>
      </c>
      <c r="G39" s="26">
        <v>487946.70430400001</v>
      </c>
      <c r="H39" s="26">
        <v>63720.6085943</v>
      </c>
      <c r="I39" s="8">
        <f t="shared" si="5"/>
        <v>-1.31239999900572E-2</v>
      </c>
      <c r="J39" s="6">
        <f t="shared" si="1"/>
        <v>1.7223937573902139E-4</v>
      </c>
      <c r="K39" s="6">
        <f t="shared" si="6"/>
        <v>3.051180000329623E-2</v>
      </c>
      <c r="L39" s="6">
        <f t="shared" si="3"/>
        <v>9.3096993944114784E-4</v>
      </c>
      <c r="M39" s="7">
        <f t="shared" si="4"/>
        <v>1.1032093151801693E-3</v>
      </c>
      <c r="N39" s="5"/>
    </row>
    <row r="40" spans="1:14" x14ac:dyDescent="0.25">
      <c r="A40" s="25" t="s">
        <v>73</v>
      </c>
      <c r="B40" s="26">
        <v>499896.739787</v>
      </c>
      <c r="C40" s="27">
        <v>64447.0530076</v>
      </c>
      <c r="D40" s="28">
        <v>0</v>
      </c>
      <c r="E40" s="25" t="s">
        <v>14</v>
      </c>
      <c r="F40" s="30" t="s">
        <v>152</v>
      </c>
      <c r="G40" s="26">
        <v>499896.74995700002</v>
      </c>
      <c r="H40" s="26">
        <v>64446.935881799996</v>
      </c>
      <c r="I40" s="11">
        <f t="shared" si="5"/>
        <v>-1.0170000023208559E-2</v>
      </c>
      <c r="J40" s="9">
        <f t="shared" si="1"/>
        <v>1.0342890047206208E-4</v>
      </c>
      <c r="K40" s="9">
        <f t="shared" si="6"/>
        <v>0.117125800003123</v>
      </c>
      <c r="L40" s="9">
        <f t="shared" si="3"/>
        <v>1.3718453026371568E-2</v>
      </c>
      <c r="M40" s="10">
        <f t="shared" si="4"/>
        <v>1.3821881926843631E-2</v>
      </c>
      <c r="N40" s="12"/>
    </row>
    <row r="41" spans="1:14" x14ac:dyDescent="0.25">
      <c r="A41" s="25" t="s">
        <v>74</v>
      </c>
      <c r="B41" s="26">
        <v>497095.29132100003</v>
      </c>
      <c r="C41" s="27">
        <v>82081.498709699998</v>
      </c>
      <c r="D41" s="28">
        <v>0</v>
      </c>
      <c r="E41" s="25" t="s">
        <v>14</v>
      </c>
      <c r="F41" s="30" t="s">
        <v>153</v>
      </c>
      <c r="G41" s="26">
        <v>497095.031479</v>
      </c>
      <c r="H41" s="26">
        <v>82081.541360599993</v>
      </c>
      <c r="I41" s="8">
        <f t="shared" si="5"/>
        <v>0.25984200002858415</v>
      </c>
      <c r="J41" s="6">
        <f t="shared" si="1"/>
        <v>6.751786497885473E-2</v>
      </c>
      <c r="K41" s="6">
        <f t="shared" si="6"/>
        <v>-4.265089999535121E-2</v>
      </c>
      <c r="L41" s="6">
        <f t="shared" si="3"/>
        <v>1.8190992704134499E-3</v>
      </c>
      <c r="M41" s="7">
        <f t="shared" si="4"/>
        <v>6.9336964249268176E-2</v>
      </c>
      <c r="N41" s="5"/>
    </row>
    <row r="42" spans="1:14" x14ac:dyDescent="0.25">
      <c r="A42" s="25" t="s">
        <v>75</v>
      </c>
      <c r="B42" s="26">
        <v>498188.33276999998</v>
      </c>
      <c r="C42" s="27">
        <v>95586.030427699996</v>
      </c>
      <c r="D42" s="28">
        <v>0</v>
      </c>
      <c r="E42" s="25" t="s">
        <v>14</v>
      </c>
      <c r="F42" s="30" t="s">
        <v>154</v>
      </c>
      <c r="G42" s="26">
        <v>498188.263217</v>
      </c>
      <c r="H42" s="26">
        <v>95586.091123100006</v>
      </c>
      <c r="I42" s="11">
        <f t="shared" si="5"/>
        <v>6.9552999979350716E-2</v>
      </c>
      <c r="J42" s="9">
        <f t="shared" si="1"/>
        <v>4.837619806127561E-3</v>
      </c>
      <c r="K42" s="9">
        <f t="shared" si="6"/>
        <v>-6.0695400010445155E-2</v>
      </c>
      <c r="L42" s="9">
        <f t="shared" si="3"/>
        <v>3.6839315824279458E-3</v>
      </c>
      <c r="M42" s="10">
        <f t="shared" si="4"/>
        <v>8.521551388555506E-3</v>
      </c>
      <c r="N42" s="12"/>
    </row>
    <row r="43" spans="1:14" x14ac:dyDescent="0.25">
      <c r="A43" s="25" t="s">
        <v>76</v>
      </c>
      <c r="B43" s="26">
        <v>512641.65917900001</v>
      </c>
      <c r="C43" s="27">
        <v>97006.557770300002</v>
      </c>
      <c r="D43" s="28">
        <v>0</v>
      </c>
      <c r="E43" s="25" t="s">
        <v>14</v>
      </c>
      <c r="F43" s="30" t="s">
        <v>155</v>
      </c>
      <c r="G43" s="26">
        <v>512641.65917900001</v>
      </c>
      <c r="H43" s="26">
        <v>97006.795630699999</v>
      </c>
      <c r="I43" s="8">
        <f t="shared" si="5"/>
        <v>0</v>
      </c>
      <c r="J43" s="6">
        <f t="shared" si="1"/>
        <v>0</v>
      </c>
      <c r="K43" s="6">
        <f t="shared" si="6"/>
        <v>-0.23786039999686182</v>
      </c>
      <c r="L43" s="6">
        <f t="shared" si="3"/>
        <v>5.6577569886667102E-2</v>
      </c>
      <c r="M43" s="7">
        <f t="shared" si="4"/>
        <v>5.6577569886667102E-2</v>
      </c>
      <c r="N43" s="5"/>
    </row>
    <row r="44" spans="1:14" x14ac:dyDescent="0.25">
      <c r="A44" s="25" t="s">
        <v>77</v>
      </c>
      <c r="B44" s="26">
        <v>512617.970906</v>
      </c>
      <c r="C44" s="27">
        <v>80098.697885300004</v>
      </c>
      <c r="D44" s="28">
        <v>0</v>
      </c>
      <c r="E44" s="25" t="s">
        <v>23</v>
      </c>
      <c r="F44" s="30" t="s">
        <v>156</v>
      </c>
      <c r="G44" s="26">
        <v>512618.08146999998</v>
      </c>
      <c r="H44" s="26">
        <v>80098.857005700003</v>
      </c>
      <c r="I44" s="11">
        <f t="shared" si="5"/>
        <v>-0.11056399997323751</v>
      </c>
      <c r="J44" s="9">
        <f t="shared" si="1"/>
        <v>1.2224398090082064E-2</v>
      </c>
      <c r="K44" s="9">
        <f t="shared" si="6"/>
        <v>-0.1591203999996651</v>
      </c>
      <c r="L44" s="9">
        <f t="shared" si="3"/>
        <v>2.5319301696053419E-2</v>
      </c>
      <c r="M44" s="10">
        <f t="shared" si="4"/>
        <v>3.7543699786135483E-2</v>
      </c>
      <c r="N44" s="12"/>
    </row>
    <row r="45" spans="1:14" x14ac:dyDescent="0.25">
      <c r="A45" s="25" t="s">
        <v>78</v>
      </c>
      <c r="B45" s="26">
        <v>524422.478137</v>
      </c>
      <c r="C45" s="27">
        <v>80344.5310551</v>
      </c>
      <c r="D45" s="28">
        <v>0</v>
      </c>
      <c r="E45" s="25" t="s">
        <v>18</v>
      </c>
      <c r="F45" s="30" t="s">
        <v>157</v>
      </c>
      <c r="G45" s="26">
        <v>524422.46074799995</v>
      </c>
      <c r="H45" s="26">
        <v>80344.787944299998</v>
      </c>
      <c r="I45" s="8">
        <f t="shared" si="5"/>
        <v>1.7389000044204295E-2</v>
      </c>
      <c r="J45" s="6">
        <f t="shared" si="1"/>
        <v>3.0237732253733695E-4</v>
      </c>
      <c r="K45" s="6">
        <f t="shared" si="6"/>
        <v>-0.25688919999811333</v>
      </c>
      <c r="L45" s="6">
        <f t="shared" si="3"/>
        <v>6.5992061075670669E-2</v>
      </c>
      <c r="M45" s="7">
        <f t="shared" si="4"/>
        <v>6.6294438398208005E-2</v>
      </c>
      <c r="N45" s="5"/>
    </row>
    <row r="46" spans="1:14" x14ac:dyDescent="0.25">
      <c r="A46" s="25" t="s">
        <v>79</v>
      </c>
      <c r="B46" s="26">
        <v>540181.17004400003</v>
      </c>
      <c r="C46" s="27">
        <v>93899.624023600001</v>
      </c>
      <c r="D46" s="28">
        <v>0</v>
      </c>
      <c r="E46" s="25" t="s">
        <v>20</v>
      </c>
      <c r="F46" s="30" t="s">
        <v>158</v>
      </c>
      <c r="G46" s="26">
        <v>540181.10049099999</v>
      </c>
      <c r="H46" s="26">
        <v>93899.785440599997</v>
      </c>
      <c r="I46" s="11">
        <f t="shared" si="5"/>
        <v>6.9553000037558377E-2</v>
      </c>
      <c r="J46" s="9">
        <f t="shared" si="1"/>
        <v>4.8376198142245953E-3</v>
      </c>
      <c r="K46" s="9">
        <f t="shared" si="6"/>
        <v>-0.16141699999570847</v>
      </c>
      <c r="L46" s="9">
        <f t="shared" si="3"/>
        <v>2.6055447887614547E-2</v>
      </c>
      <c r="M46" s="10">
        <f t="shared" si="4"/>
        <v>3.0893067701839142E-2</v>
      </c>
      <c r="N46" s="12"/>
    </row>
    <row r="47" spans="1:14" x14ac:dyDescent="0.25">
      <c r="A47" s="25" t="s">
        <v>80</v>
      </c>
      <c r="B47" s="26">
        <v>540562.05314099998</v>
      </c>
      <c r="C47" s="27">
        <v>111062.40564300001</v>
      </c>
      <c r="D47" s="28">
        <v>0</v>
      </c>
      <c r="E47" s="25" t="s">
        <v>14</v>
      </c>
      <c r="F47" s="30" t="s">
        <v>159</v>
      </c>
      <c r="G47" s="26">
        <v>540562.17453199998</v>
      </c>
      <c r="H47" s="26">
        <v>111062.20584</v>
      </c>
      <c r="I47" s="8">
        <f t="shared" si="5"/>
        <v>-0.12139099999330938</v>
      </c>
      <c r="J47" s="6">
        <f t="shared" si="1"/>
        <v>1.4735774879375638E-2</v>
      </c>
      <c r="K47" s="6">
        <f t="shared" si="6"/>
        <v>0.19980300001043361</v>
      </c>
      <c r="L47" s="6">
        <f t="shared" si="3"/>
        <v>3.9921238813169335E-2</v>
      </c>
      <c r="M47" s="7">
        <f t="shared" si="4"/>
        <v>5.465701369254497E-2</v>
      </c>
      <c r="N47" s="5"/>
    </row>
    <row r="48" spans="1:14" x14ac:dyDescent="0.25">
      <c r="A48" s="25" t="s">
        <v>81</v>
      </c>
      <c r="B48" s="26">
        <v>533391.87456799997</v>
      </c>
      <c r="C48" s="27">
        <v>125305.085819</v>
      </c>
      <c r="D48" s="28">
        <v>0</v>
      </c>
      <c r="E48" s="25" t="s">
        <v>18</v>
      </c>
      <c r="F48" s="30" t="s">
        <v>160</v>
      </c>
      <c r="G48" s="26">
        <v>533391.52384699997</v>
      </c>
      <c r="H48" s="26">
        <v>125305.330569</v>
      </c>
      <c r="I48" s="11">
        <f t="shared" si="5"/>
        <v>0.35072099999524653</v>
      </c>
      <c r="J48" s="9">
        <f t="shared" si="1"/>
        <v>0.12300521983766571</v>
      </c>
      <c r="K48" s="9">
        <f t="shared" si="6"/>
        <v>-0.24474999999802094</v>
      </c>
      <c r="L48" s="9">
        <f t="shared" si="3"/>
        <v>5.9902562499031253E-2</v>
      </c>
      <c r="M48" s="10">
        <f t="shared" si="4"/>
        <v>0.18290778233669697</v>
      </c>
      <c r="N48" s="12"/>
    </row>
    <row r="49" spans="1:14" x14ac:dyDescent="0.25">
      <c r="A49" s="25" t="s">
        <v>82</v>
      </c>
      <c r="B49" s="26">
        <v>525884.78820399998</v>
      </c>
      <c r="C49" s="27">
        <v>119153.202125</v>
      </c>
      <c r="D49" s="28">
        <v>0</v>
      </c>
      <c r="E49" s="25" t="s">
        <v>14</v>
      </c>
      <c r="F49" s="30" t="s">
        <v>161</v>
      </c>
      <c r="G49" s="26">
        <v>525884.37153799995</v>
      </c>
      <c r="H49" s="26">
        <v>119153.115183</v>
      </c>
      <c r="I49" s="8">
        <f t="shared" si="5"/>
        <v>0.41666600003372878</v>
      </c>
      <c r="J49" s="6">
        <f t="shared" si="1"/>
        <v>0.17361055558410726</v>
      </c>
      <c r="K49" s="6">
        <f t="shared" si="6"/>
        <v>8.694199999445118E-2</v>
      </c>
      <c r="L49" s="6">
        <f t="shared" si="3"/>
        <v>7.5589113630351486E-3</v>
      </c>
      <c r="M49" s="7">
        <f t="shared" si="4"/>
        <v>0.18116946694714242</v>
      </c>
      <c r="N49" s="5"/>
    </row>
    <row r="50" spans="1:14" x14ac:dyDescent="0.25">
      <c r="A50" s="25" t="s">
        <v>83</v>
      </c>
      <c r="B50" s="26">
        <v>531296.46438899997</v>
      </c>
      <c r="C50" s="27">
        <v>106014.23529300001</v>
      </c>
      <c r="D50" s="28">
        <v>0</v>
      </c>
      <c r="E50" s="25" t="s">
        <v>20</v>
      </c>
      <c r="F50" s="30" t="s">
        <v>162</v>
      </c>
      <c r="G50" s="26">
        <v>531296.11727599998</v>
      </c>
      <c r="H50" s="26">
        <v>106014.24907200001</v>
      </c>
      <c r="I50" s="11">
        <f t="shared" si="5"/>
        <v>0.3471129999961704</v>
      </c>
      <c r="J50" s="9">
        <f t="shared" si="1"/>
        <v>0.1204874347663414</v>
      </c>
      <c r="K50" s="9">
        <f t="shared" si="6"/>
        <v>-1.3779000000795349E-2</v>
      </c>
      <c r="L50" s="9">
        <f t="shared" si="3"/>
        <v>1.8986084102191823E-4</v>
      </c>
      <c r="M50" s="10">
        <f t="shared" si="4"/>
        <v>0.12067729560736332</v>
      </c>
      <c r="N50" s="12"/>
    </row>
    <row r="51" spans="1:14" x14ac:dyDescent="0.25">
      <c r="A51" s="25" t="s">
        <v>84</v>
      </c>
      <c r="B51" s="26">
        <v>507871.00500599999</v>
      </c>
      <c r="C51" s="27">
        <v>106742.915266</v>
      </c>
      <c r="D51" s="28">
        <v>0</v>
      </c>
      <c r="E51" s="25" t="s">
        <v>14</v>
      </c>
      <c r="F51" s="30" t="s">
        <v>163</v>
      </c>
      <c r="G51" s="26">
        <v>507870.827185</v>
      </c>
      <c r="H51" s="26">
        <v>106743.08882200001</v>
      </c>
      <c r="I51" s="8">
        <f t="shared" si="5"/>
        <v>0.17782099999021739</v>
      </c>
      <c r="J51" s="6">
        <f t="shared" si="1"/>
        <v>3.1620308037520889E-2</v>
      </c>
      <c r="K51" s="6">
        <f t="shared" si="6"/>
        <v>-0.17355600000882987</v>
      </c>
      <c r="L51" s="6">
        <f t="shared" si="3"/>
        <v>3.0121685139064953E-2</v>
      </c>
      <c r="M51" s="7">
        <f t="shared" si="4"/>
        <v>6.1741993176585838E-2</v>
      </c>
      <c r="N51" s="5"/>
    </row>
    <row r="52" spans="1:14" x14ac:dyDescent="0.25">
      <c r="A52" s="25" t="s">
        <v>85</v>
      </c>
      <c r="B52" s="26">
        <v>509668.90692199999</v>
      </c>
      <c r="C52" s="27">
        <v>119800.13980800001</v>
      </c>
      <c r="D52" s="28">
        <v>0</v>
      </c>
      <c r="E52" s="25" t="s">
        <v>14</v>
      </c>
      <c r="F52" s="30" t="s">
        <v>164</v>
      </c>
      <c r="G52" s="26">
        <v>509668.86131800001</v>
      </c>
      <c r="H52" s="26">
        <v>119800.135543</v>
      </c>
      <c r="I52" s="11">
        <f t="shared" si="5"/>
        <v>4.5603999984450638E-2</v>
      </c>
      <c r="J52" s="9">
        <f t="shared" si="1"/>
        <v>2.0797248145817738E-3</v>
      </c>
      <c r="K52" s="9">
        <f t="shared" si="6"/>
        <v>4.2650000104913488E-3</v>
      </c>
      <c r="L52" s="9">
        <f t="shared" si="3"/>
        <v>1.8190225089491205E-5</v>
      </c>
      <c r="M52" s="10">
        <f t="shared" si="4"/>
        <v>2.0979150396712651E-3</v>
      </c>
      <c r="N52" s="12"/>
    </row>
    <row r="53" spans="1:14" x14ac:dyDescent="0.25">
      <c r="A53" s="25" t="s">
        <v>86</v>
      </c>
      <c r="B53" s="26">
        <v>490234.00615899998</v>
      </c>
      <c r="C53" s="27">
        <v>116903.346389</v>
      </c>
      <c r="D53" s="28">
        <v>0</v>
      </c>
      <c r="E53" s="25" t="s">
        <v>14</v>
      </c>
      <c r="F53" s="30" t="s">
        <v>165</v>
      </c>
      <c r="G53" s="26">
        <v>490233.98450600001</v>
      </c>
      <c r="H53" s="26">
        <v>116903.107544</v>
      </c>
      <c r="I53" s="8">
        <f t="shared" si="5"/>
        <v>2.1652999974321574E-2</v>
      </c>
      <c r="J53" s="6">
        <f t="shared" si="1"/>
        <v>4.6885240788797011E-4</v>
      </c>
      <c r="K53" s="6">
        <f t="shared" si="6"/>
        <v>0.23884499999985565</v>
      </c>
      <c r="L53" s="6">
        <f t="shared" si="3"/>
        <v>5.7046934024931044E-2</v>
      </c>
      <c r="M53" s="7">
        <f t="shared" si="4"/>
        <v>5.7515786432819016E-2</v>
      </c>
      <c r="N53" s="5"/>
    </row>
    <row r="54" spans="1:14" x14ac:dyDescent="0.25">
      <c r="A54" s="25" t="s">
        <v>87</v>
      </c>
      <c r="B54" s="26">
        <v>488758.065214</v>
      </c>
      <c r="C54" s="27">
        <v>109106.116576</v>
      </c>
      <c r="D54" s="28">
        <v>0</v>
      </c>
      <c r="E54" s="25" t="s">
        <v>14</v>
      </c>
      <c r="F54" s="30" t="s">
        <v>166</v>
      </c>
      <c r="G54" s="26">
        <v>488758.004518</v>
      </c>
      <c r="H54" s="26">
        <v>109105.72156400001</v>
      </c>
      <c r="I54" s="11">
        <f t="shared" si="5"/>
        <v>6.0696000000461936E-2</v>
      </c>
      <c r="J54" s="9">
        <f t="shared" si="1"/>
        <v>3.6840044160560753E-3</v>
      </c>
      <c r="K54" s="9">
        <f t="shared" si="6"/>
        <v>0.39501199999358505</v>
      </c>
      <c r="L54" s="9">
        <f t="shared" si="3"/>
        <v>0.15603448013893204</v>
      </c>
      <c r="M54" s="10">
        <f t="shared" si="4"/>
        <v>0.1597184845549881</v>
      </c>
      <c r="N54" s="12"/>
    </row>
    <row r="55" spans="1:14" x14ac:dyDescent="0.25">
      <c r="A55" s="25" t="s">
        <v>88</v>
      </c>
      <c r="B55" s="26">
        <v>472992.43762400001</v>
      </c>
      <c r="C55" s="27">
        <v>115963.50148399999</v>
      </c>
      <c r="D55" s="28">
        <v>0</v>
      </c>
      <c r="E55" s="25" t="s">
        <v>18</v>
      </c>
      <c r="F55" s="30" t="s">
        <v>167</v>
      </c>
      <c r="G55" s="26">
        <v>472992.42318899999</v>
      </c>
      <c r="H55" s="26">
        <v>115963.547087</v>
      </c>
      <c r="I55" s="8">
        <f t="shared" si="5"/>
        <v>1.4435000019147992E-2</v>
      </c>
      <c r="J55" s="6">
        <f t="shared" si="1"/>
        <v>2.0836922555280253E-4</v>
      </c>
      <c r="K55" s="6">
        <f t="shared" si="6"/>
        <v>-4.5603000005939975E-2</v>
      </c>
      <c r="L55" s="6">
        <f t="shared" si="3"/>
        <v>2.0796336095417613E-3</v>
      </c>
      <c r="M55" s="7">
        <f t="shared" si="4"/>
        <v>2.2880028350945637E-3</v>
      </c>
      <c r="N55" s="5"/>
    </row>
    <row r="56" spans="1:14" x14ac:dyDescent="0.25">
      <c r="A56" s="25" t="s">
        <v>89</v>
      </c>
      <c r="B56" s="26">
        <v>470707.479268</v>
      </c>
      <c r="C56" s="27">
        <v>126991.541107</v>
      </c>
      <c r="D56" s="28">
        <v>0</v>
      </c>
      <c r="E56" s="25" t="s">
        <v>90</v>
      </c>
      <c r="F56" s="30" t="s">
        <v>168</v>
      </c>
      <c r="G56" s="26">
        <v>470707.77421499998</v>
      </c>
      <c r="H56" s="26">
        <v>126991.64051700001</v>
      </c>
      <c r="I56" s="11">
        <f t="shared" si="5"/>
        <v>-0.29494699998758733</v>
      </c>
      <c r="J56" s="9">
        <f t="shared" si="1"/>
        <v>8.6993732801677839E-2</v>
      </c>
      <c r="K56" s="9">
        <f t="shared" si="6"/>
        <v>-9.9410000009811483E-2</v>
      </c>
      <c r="L56" s="9">
        <f t="shared" si="3"/>
        <v>9.8823481019507196E-3</v>
      </c>
      <c r="M56" s="10">
        <f t="shared" si="4"/>
        <v>9.6876080903628564E-2</v>
      </c>
      <c r="N56" s="12"/>
    </row>
    <row r="57" spans="1:14" x14ac:dyDescent="0.25">
      <c r="A57" s="25" t="s">
        <v>91</v>
      </c>
      <c r="B57" s="26">
        <v>493650.32183299999</v>
      </c>
      <c r="C57" s="27">
        <v>131013.42873299999</v>
      </c>
      <c r="D57" s="28">
        <v>0</v>
      </c>
      <c r="E57" s="25" t="s">
        <v>14</v>
      </c>
      <c r="F57" s="30" t="s">
        <v>169</v>
      </c>
      <c r="G57" s="26">
        <v>493649.74900000001</v>
      </c>
      <c r="H57" s="26">
        <v>131013.71515</v>
      </c>
      <c r="I57" s="8">
        <f t="shared" si="5"/>
        <v>0.57283299998380244</v>
      </c>
      <c r="J57" s="6">
        <f t="shared" si="1"/>
        <v>0.32813764587044303</v>
      </c>
      <c r="K57" s="6">
        <f t="shared" si="6"/>
        <v>-0.28641700001026038</v>
      </c>
      <c r="L57" s="6">
        <f t="shared" si="3"/>
        <v>8.2034697894877495E-2</v>
      </c>
      <c r="M57" s="7">
        <f t="shared" si="4"/>
        <v>0.41017234376532052</v>
      </c>
      <c r="N57" s="5"/>
    </row>
    <row r="58" spans="1:14" x14ac:dyDescent="0.25">
      <c r="A58" s="25" t="s">
        <v>92</v>
      </c>
      <c r="B58" s="26">
        <v>499225.147298</v>
      </c>
      <c r="C58" s="27">
        <v>142769.656533</v>
      </c>
      <c r="D58" s="28">
        <v>0</v>
      </c>
      <c r="E58" s="25" t="s">
        <v>14</v>
      </c>
      <c r="F58" s="30" t="s">
        <v>170</v>
      </c>
      <c r="G58" s="26">
        <v>499224.78279700002</v>
      </c>
      <c r="H58" s="26">
        <v>142769.396034</v>
      </c>
      <c r="I58" s="11">
        <f t="shared" si="5"/>
        <v>0.36450099997455254</v>
      </c>
      <c r="J58" s="9">
        <f t="shared" si="1"/>
        <v>0.13286097898244875</v>
      </c>
      <c r="K58" s="9">
        <f t="shared" si="6"/>
        <v>0.26049899999634363</v>
      </c>
      <c r="L58" s="9">
        <f t="shared" si="3"/>
        <v>6.7859728999095037E-2</v>
      </c>
      <c r="M58" s="10">
        <f t="shared" si="4"/>
        <v>0.20072070798154379</v>
      </c>
      <c r="N58" s="12"/>
    </row>
    <row r="59" spans="1:14" x14ac:dyDescent="0.25">
      <c r="A59" s="25" t="s">
        <v>93</v>
      </c>
      <c r="B59" s="26">
        <v>511374.67844500003</v>
      </c>
      <c r="C59" s="27">
        <v>164937.391397</v>
      </c>
      <c r="D59" s="28">
        <v>0</v>
      </c>
      <c r="E59" s="25" t="s">
        <v>17</v>
      </c>
      <c r="F59" s="30" t="s">
        <v>171</v>
      </c>
      <c r="G59" s="26">
        <v>511374.60462599999</v>
      </c>
      <c r="H59" s="26">
        <v>164937.455701</v>
      </c>
      <c r="I59" s="8">
        <f t="shared" si="5"/>
        <v>7.3819000041112304E-2</v>
      </c>
      <c r="J59" s="6">
        <f t="shared" si="1"/>
        <v>5.4492447670697382E-3</v>
      </c>
      <c r="K59" s="6">
        <f t="shared" si="6"/>
        <v>-6.4303999999538064E-2</v>
      </c>
      <c r="L59" s="6">
        <f t="shared" si="3"/>
        <v>4.1350044159405913E-3</v>
      </c>
      <c r="M59" s="7">
        <f t="shared" si="4"/>
        <v>9.5842491830103287E-3</v>
      </c>
      <c r="N59" s="5"/>
    </row>
    <row r="60" spans="1:14" x14ac:dyDescent="0.25">
      <c r="A60" s="25" t="s">
        <v>94</v>
      </c>
      <c r="B60" s="26">
        <v>511335.91539899999</v>
      </c>
      <c r="C60" s="27">
        <v>133156.08717700001</v>
      </c>
      <c r="D60" s="28">
        <v>0</v>
      </c>
      <c r="E60" s="25" t="s">
        <v>15</v>
      </c>
      <c r="F60" s="30" t="s">
        <v>172</v>
      </c>
      <c r="G60" s="26">
        <v>511336.015136</v>
      </c>
      <c r="H60" s="26">
        <v>133156.59341</v>
      </c>
      <c r="I60" s="11">
        <f t="shared" si="5"/>
        <v>-9.9737000011373311E-2</v>
      </c>
      <c r="J60" s="9">
        <f t="shared" si="1"/>
        <v>9.9474691712686802E-3</v>
      </c>
      <c r="K60" s="9">
        <f t="shared" si="6"/>
        <v>-0.5062329999927897</v>
      </c>
      <c r="L60" s="9">
        <f t="shared" si="3"/>
        <v>0.2562718502816998</v>
      </c>
      <c r="M60" s="10">
        <f t="shared" si="4"/>
        <v>0.26621931945296851</v>
      </c>
      <c r="N60" s="12"/>
    </row>
    <row r="61" spans="1:14" x14ac:dyDescent="0.25">
      <c r="A61" s="25" t="s">
        <v>95</v>
      </c>
      <c r="B61" s="26">
        <v>528202.07490799995</v>
      </c>
      <c r="C61" s="27">
        <v>136182.03224100001</v>
      </c>
      <c r="D61" s="28">
        <v>0</v>
      </c>
      <c r="E61" s="25" t="s">
        <v>18</v>
      </c>
      <c r="F61" s="30" t="s">
        <v>173</v>
      </c>
      <c r="G61" s="26">
        <v>528201.88560399995</v>
      </c>
      <c r="H61" s="26">
        <v>136182.09359199999</v>
      </c>
      <c r="I61" s="8">
        <f t="shared" si="5"/>
        <v>0.18930399999953806</v>
      </c>
      <c r="J61" s="6">
        <f t="shared" si="1"/>
        <v>3.5836004415825108E-2</v>
      </c>
      <c r="K61" s="6">
        <f t="shared" si="6"/>
        <v>-6.1350999982096255E-2</v>
      </c>
      <c r="L61" s="6">
        <f t="shared" si="3"/>
        <v>3.7639451988031748E-3</v>
      </c>
      <c r="M61" s="7">
        <f t="shared" si="4"/>
        <v>3.9599949614628281E-2</v>
      </c>
      <c r="N61" s="5"/>
    </row>
    <row r="62" spans="1:14" x14ac:dyDescent="0.25">
      <c r="A62" s="25" t="s">
        <v>96</v>
      </c>
      <c r="B62" s="26">
        <v>523553.30861499999</v>
      </c>
      <c r="C62" s="27">
        <v>151699.19871299999</v>
      </c>
      <c r="D62" s="28">
        <v>0</v>
      </c>
      <c r="E62" s="25" t="s">
        <v>20</v>
      </c>
      <c r="F62" s="30" t="s">
        <v>174</v>
      </c>
      <c r="G62" s="26">
        <v>523553.03958699998</v>
      </c>
      <c r="H62" s="26">
        <v>151699.54582500001</v>
      </c>
      <c r="I62" s="11">
        <f t="shared" si="5"/>
        <v>0.26902800000971183</v>
      </c>
      <c r="J62" s="9">
        <f t="shared" si="1"/>
        <v>7.2376064789225508E-2</v>
      </c>
      <c r="K62" s="9">
        <f t="shared" si="6"/>
        <v>-0.34711200001765974</v>
      </c>
      <c r="L62" s="9">
        <f t="shared" si="3"/>
        <v>0.12048674055625981</v>
      </c>
      <c r="M62" s="10">
        <f t="shared" si="4"/>
        <v>0.19286280534548533</v>
      </c>
      <c r="N62" s="12"/>
    </row>
    <row r="63" spans="1:14" x14ac:dyDescent="0.25">
      <c r="A63" s="25" t="s">
        <v>97</v>
      </c>
      <c r="B63" s="26">
        <v>525803.47865499998</v>
      </c>
      <c r="C63" s="27">
        <v>162931.13326999999</v>
      </c>
      <c r="D63" s="28">
        <v>0</v>
      </c>
      <c r="E63" s="25" t="s">
        <v>14</v>
      </c>
      <c r="F63" s="30" t="s">
        <v>175</v>
      </c>
      <c r="G63" s="26">
        <v>525803.41139799997</v>
      </c>
      <c r="H63" s="26">
        <v>162931.05092099999</v>
      </c>
      <c r="I63" s="8">
        <f t="shared" si="5"/>
        <v>6.7257000016979873E-2</v>
      </c>
      <c r="J63" s="6">
        <f t="shared" si="1"/>
        <v>4.5235040512840311E-3</v>
      </c>
      <c r="K63" s="6">
        <f t="shared" si="6"/>
        <v>8.234900000388734E-2</v>
      </c>
      <c r="L63" s="6">
        <f t="shared" si="3"/>
        <v>6.7813578016402368E-3</v>
      </c>
      <c r="M63" s="7">
        <f t="shared" si="4"/>
        <v>1.1304861852924269E-2</v>
      </c>
      <c r="N63" s="5"/>
    </row>
    <row r="64" spans="1:14" x14ac:dyDescent="0.25">
      <c r="A64" s="25" t="s">
        <v>98</v>
      </c>
      <c r="B64" s="26">
        <v>541857.30251900002</v>
      </c>
      <c r="C64" s="27">
        <v>149183.59646100001</v>
      </c>
      <c r="D64" s="28">
        <v>0</v>
      </c>
      <c r="E64" s="25" t="s">
        <v>16</v>
      </c>
      <c r="F64" s="30" t="s">
        <v>176</v>
      </c>
      <c r="G64" s="26">
        <v>541857.16177100001</v>
      </c>
      <c r="H64" s="26">
        <v>149183.85400600001</v>
      </c>
      <c r="I64" s="11">
        <f t="shared" si="5"/>
        <v>0.14074800000526011</v>
      </c>
      <c r="J64" s="9">
        <f t="shared" si="1"/>
        <v>1.9809999505480701E-2</v>
      </c>
      <c r="K64" s="9">
        <f t="shared" si="6"/>
        <v>-0.25754500000039116</v>
      </c>
      <c r="L64" s="9">
        <f t="shared" si="3"/>
        <v>6.6329427025201476E-2</v>
      </c>
      <c r="M64" s="10">
        <f t="shared" si="4"/>
        <v>8.6139426530682184E-2</v>
      </c>
      <c r="N64" s="12"/>
    </row>
    <row r="65" spans="1:14" x14ac:dyDescent="0.25">
      <c r="A65" s="25" t="s">
        <v>99</v>
      </c>
      <c r="B65" s="26">
        <v>544362.66299400001</v>
      </c>
      <c r="C65" s="27">
        <v>127212.027543</v>
      </c>
      <c r="D65" s="28">
        <v>0</v>
      </c>
      <c r="E65" s="25" t="s">
        <v>20</v>
      </c>
      <c r="F65" s="30" t="s">
        <v>177</v>
      </c>
      <c r="G65" s="26">
        <v>544362.32670800004</v>
      </c>
      <c r="H65" s="26">
        <v>127211.95273999999</v>
      </c>
      <c r="I65" s="8">
        <f t="shared" si="5"/>
        <v>0.33628599997609854</v>
      </c>
      <c r="J65" s="6">
        <f t="shared" si="1"/>
        <v>0.11308827377992454</v>
      </c>
      <c r="K65" s="6">
        <f t="shared" si="6"/>
        <v>7.4803000010433607E-2</v>
      </c>
      <c r="L65" s="6">
        <f t="shared" si="3"/>
        <v>5.59548881056093E-3</v>
      </c>
      <c r="M65" s="7">
        <f t="shared" si="4"/>
        <v>0.11868376259048548</v>
      </c>
      <c r="N65" s="5"/>
    </row>
    <row r="66" spans="1:14" x14ac:dyDescent="0.25">
      <c r="A66" s="25" t="s">
        <v>100</v>
      </c>
      <c r="B66" s="26">
        <v>600120.435008</v>
      </c>
      <c r="C66" s="27">
        <v>136700.78021900001</v>
      </c>
      <c r="D66" s="28">
        <v>0</v>
      </c>
      <c r="E66" s="25" t="s">
        <v>14</v>
      </c>
      <c r="F66" s="30" t="s">
        <v>178</v>
      </c>
      <c r="G66" s="26">
        <v>600120.47667500004</v>
      </c>
      <c r="H66" s="26">
        <v>136700.718211</v>
      </c>
      <c r="I66" s="11">
        <f t="shared" si="5"/>
        <v>-4.1667000041343272E-2</v>
      </c>
      <c r="J66" s="9">
        <f t="shared" si="1"/>
        <v>1.7361388924453003E-3</v>
      </c>
      <c r="K66" s="9">
        <f t="shared" si="6"/>
        <v>6.2008000008063391E-2</v>
      </c>
      <c r="L66" s="9">
        <f t="shared" si="3"/>
        <v>3.8449920649999895E-3</v>
      </c>
      <c r="M66" s="10">
        <f t="shared" si="4"/>
        <v>5.5811309574452898E-3</v>
      </c>
      <c r="N66" s="12"/>
    </row>
    <row r="67" spans="1:14" x14ac:dyDescent="0.25">
      <c r="A67" s="25" t="s">
        <v>101</v>
      </c>
      <c r="B67" s="26">
        <v>612174.52047999995</v>
      </c>
      <c r="C67" s="27">
        <v>155247.995421</v>
      </c>
      <c r="D67" s="28">
        <v>0</v>
      </c>
      <c r="E67" s="25" t="s">
        <v>16</v>
      </c>
      <c r="F67" s="30" t="s">
        <v>179</v>
      </c>
      <c r="G67" s="26">
        <v>612174.25834099995</v>
      </c>
      <c r="H67" s="26">
        <v>155247.88518499999</v>
      </c>
      <c r="I67" s="8">
        <f t="shared" si="5"/>
        <v>0.26213899999856949</v>
      </c>
      <c r="J67" s="6">
        <f t="shared" si="1"/>
        <v>6.8716855320250014E-2</v>
      </c>
      <c r="K67" s="6">
        <f t="shared" si="6"/>
        <v>0.11023600000771694</v>
      </c>
      <c r="L67" s="6">
        <f t="shared" si="3"/>
        <v>1.215197569770137E-2</v>
      </c>
      <c r="M67" s="7">
        <f t="shared" si="4"/>
        <v>8.0868831017951379E-2</v>
      </c>
      <c r="N67" s="5"/>
    </row>
    <row r="68" spans="1:14" x14ac:dyDescent="0.25">
      <c r="A68" s="25" t="s">
        <v>102</v>
      </c>
      <c r="B68" s="26">
        <v>613250.02751499997</v>
      </c>
      <c r="C68" s="27">
        <v>165450.22304800001</v>
      </c>
      <c r="D68" s="28">
        <v>0</v>
      </c>
      <c r="E68" s="25" t="s">
        <v>20</v>
      </c>
      <c r="F68" s="30" t="s">
        <v>180</v>
      </c>
      <c r="G68" s="26">
        <v>613249.72371000005</v>
      </c>
      <c r="H68" s="26">
        <v>165450.179741</v>
      </c>
      <c r="I68" s="11">
        <f t="shared" ref="I68:I82" si="7">B68-G68</f>
        <v>0.30380499991588295</v>
      </c>
      <c r="J68" s="9">
        <f t="shared" si="1"/>
        <v>9.2297477973889638E-2</v>
      </c>
      <c r="K68" s="9">
        <f t="shared" ref="K68:K82" si="8">C68-H68</f>
        <v>4.3307000014465302E-2</v>
      </c>
      <c r="L68" s="9">
        <f t="shared" si="3"/>
        <v>1.8754962502528978E-3</v>
      </c>
      <c r="M68" s="10">
        <f t="shared" si="4"/>
        <v>9.417297422414253E-2</v>
      </c>
      <c r="N68" s="12"/>
    </row>
    <row r="69" spans="1:14" x14ac:dyDescent="0.25">
      <c r="A69" s="25" t="s">
        <v>103</v>
      </c>
      <c r="B69" s="26">
        <v>603647.26948999998</v>
      </c>
      <c r="C69" s="27">
        <v>154527.97520799999</v>
      </c>
      <c r="D69" s="28">
        <v>0</v>
      </c>
      <c r="E69" s="25" t="s">
        <v>14</v>
      </c>
      <c r="F69" s="30" t="s">
        <v>181</v>
      </c>
      <c r="G69" s="26">
        <v>603647.25866299996</v>
      </c>
      <c r="H69" s="26">
        <v>154528.060509</v>
      </c>
      <c r="I69" s="8">
        <f t="shared" si="7"/>
        <v>1.0827000020071864E-2</v>
      </c>
      <c r="J69" s="6">
        <f t="shared" ref="J69:J82" si="9">I69*I69</f>
        <v>1.1722392943463615E-4</v>
      </c>
      <c r="K69" s="6">
        <f t="shared" si="8"/>
        <v>-8.5301000013714656E-2</v>
      </c>
      <c r="L69" s="6">
        <f t="shared" ref="L69:L82" si="10">K69*K69</f>
        <v>7.2762606033397476E-3</v>
      </c>
      <c r="M69" s="7">
        <f t="shared" ref="M69:M82" si="11">J69+L69</f>
        <v>7.3934845327743842E-3</v>
      </c>
      <c r="N69" s="5"/>
    </row>
    <row r="70" spans="1:14" x14ac:dyDescent="0.25">
      <c r="A70" s="25" t="s">
        <v>104</v>
      </c>
      <c r="B70" s="26">
        <v>589241.89475700003</v>
      </c>
      <c r="C70" s="27">
        <v>153416.89540899999</v>
      </c>
      <c r="D70" s="28">
        <v>0</v>
      </c>
      <c r="E70" s="25" t="s">
        <v>16</v>
      </c>
      <c r="F70" s="30" t="s">
        <v>182</v>
      </c>
      <c r="G70" s="26">
        <v>589241.89475700003</v>
      </c>
      <c r="H70" s="26">
        <v>153416.91706199999</v>
      </c>
      <c r="I70" s="11">
        <f t="shared" si="7"/>
        <v>0</v>
      </c>
      <c r="J70" s="9">
        <f t="shared" si="9"/>
        <v>0</v>
      </c>
      <c r="K70" s="9">
        <f t="shared" si="8"/>
        <v>-2.1653000003425404E-2</v>
      </c>
      <c r="L70" s="9">
        <f t="shared" si="10"/>
        <v>4.6885240914834055E-4</v>
      </c>
      <c r="M70" s="10">
        <f t="shared" si="11"/>
        <v>4.6885240914834055E-4</v>
      </c>
      <c r="N70" s="12"/>
    </row>
    <row r="71" spans="1:14" x14ac:dyDescent="0.25">
      <c r="A71" s="25" t="s">
        <v>105</v>
      </c>
      <c r="B71" s="26">
        <v>575923.62152499997</v>
      </c>
      <c r="C71" s="27">
        <v>164855.13007799999</v>
      </c>
      <c r="D71" s="28">
        <v>0</v>
      </c>
      <c r="E71" s="25" t="s">
        <v>14</v>
      </c>
      <c r="F71" s="30" t="s">
        <v>183</v>
      </c>
      <c r="G71" s="26">
        <v>575923.53950399999</v>
      </c>
      <c r="H71" s="26">
        <v>164854.97358200001</v>
      </c>
      <c r="I71" s="8">
        <f t="shared" si="7"/>
        <v>8.2020999980159104E-2</v>
      </c>
      <c r="J71" s="6">
        <f t="shared" si="9"/>
        <v>6.7274444377452601E-3</v>
      </c>
      <c r="K71" s="6">
        <f t="shared" si="8"/>
        <v>0.15649599998141639</v>
      </c>
      <c r="L71" s="6">
        <f t="shared" si="10"/>
        <v>2.4490998010183479E-2</v>
      </c>
      <c r="M71" s="7">
        <f t="shared" si="11"/>
        <v>3.1218442447928738E-2</v>
      </c>
      <c r="N71" s="5"/>
    </row>
    <row r="72" spans="1:14" x14ac:dyDescent="0.25">
      <c r="A72" s="25" t="s">
        <v>106</v>
      </c>
      <c r="B72" s="26">
        <v>575579.83415500005</v>
      </c>
      <c r="C72" s="27">
        <v>149118.94009399999</v>
      </c>
      <c r="D72" s="28">
        <v>0</v>
      </c>
      <c r="E72" s="25" t="s">
        <v>14</v>
      </c>
      <c r="F72" s="30" t="s">
        <v>184</v>
      </c>
      <c r="G72" s="26">
        <v>575579.764601</v>
      </c>
      <c r="H72" s="26">
        <v>149119.07887299999</v>
      </c>
      <c r="I72" s="11">
        <f t="shared" si="7"/>
        <v>6.955400004517287E-2</v>
      </c>
      <c r="J72" s="9">
        <f t="shared" si="9"/>
        <v>4.8377589222839074E-3</v>
      </c>
      <c r="K72" s="9">
        <f t="shared" si="8"/>
        <v>-0.13877900000079535</v>
      </c>
      <c r="L72" s="9">
        <f t="shared" si="10"/>
        <v>1.9259610841220756E-2</v>
      </c>
      <c r="M72" s="10">
        <f t="shared" si="11"/>
        <v>2.4097369763504663E-2</v>
      </c>
      <c r="N72" s="12"/>
    </row>
    <row r="73" spans="1:14" x14ac:dyDescent="0.25">
      <c r="A73" s="25" t="s">
        <v>107</v>
      </c>
      <c r="B73" s="26">
        <v>562656.50862400001</v>
      </c>
      <c r="C73" s="27">
        <v>163035.989359</v>
      </c>
      <c r="D73" s="28">
        <v>0</v>
      </c>
      <c r="E73" s="25" t="s">
        <v>14</v>
      </c>
      <c r="F73" s="30" t="s">
        <v>185</v>
      </c>
      <c r="G73" s="26">
        <v>562656.11525200005</v>
      </c>
      <c r="H73" s="26">
        <v>163035.55891399999</v>
      </c>
      <c r="I73" s="8">
        <f t="shared" si="7"/>
        <v>0.39337199996225536</v>
      </c>
      <c r="J73" s="6">
        <f t="shared" si="9"/>
        <v>0.15474153035430463</v>
      </c>
      <c r="K73" s="6">
        <f t="shared" si="8"/>
        <v>0.4304450000054203</v>
      </c>
      <c r="L73" s="6">
        <f t="shared" si="10"/>
        <v>0.18528289802966627</v>
      </c>
      <c r="M73" s="7">
        <f t="shared" si="11"/>
        <v>0.3400244283839709</v>
      </c>
      <c r="N73" s="5"/>
    </row>
    <row r="74" spans="1:14" x14ac:dyDescent="0.25">
      <c r="A74" s="25" t="s">
        <v>108</v>
      </c>
      <c r="B74" s="26">
        <v>551218.07316699997</v>
      </c>
      <c r="C74" s="27">
        <v>164843.46901199999</v>
      </c>
      <c r="D74" s="28">
        <v>0</v>
      </c>
      <c r="E74" s="25" t="s">
        <v>14</v>
      </c>
      <c r="F74" s="30" t="s">
        <v>186</v>
      </c>
      <c r="G74" s="26">
        <v>551217.55217100005</v>
      </c>
      <c r="H74" s="26">
        <v>164843.260679</v>
      </c>
      <c r="I74" s="11">
        <f t="shared" si="7"/>
        <v>0.52099599991925061</v>
      </c>
      <c r="J74" s="9">
        <f t="shared" si="9"/>
        <v>0.2714368319318598</v>
      </c>
      <c r="K74" s="9">
        <f t="shared" si="8"/>
        <v>0.20833299998776056</v>
      </c>
      <c r="L74" s="9">
        <f t="shared" si="10"/>
        <v>4.3402638883900238E-2</v>
      </c>
      <c r="M74" s="10">
        <f t="shared" si="11"/>
        <v>0.31483947081576003</v>
      </c>
      <c r="N74" s="12"/>
    </row>
    <row r="75" spans="1:14" x14ac:dyDescent="0.25">
      <c r="A75" s="25" t="s">
        <v>109</v>
      </c>
      <c r="B75" s="26">
        <v>550826.86561600002</v>
      </c>
      <c r="C75" s="27">
        <v>151866.56320800001</v>
      </c>
      <c r="D75" s="28">
        <v>0</v>
      </c>
      <c r="E75" s="25" t="s">
        <v>14</v>
      </c>
      <c r="F75" s="30" t="s">
        <v>187</v>
      </c>
      <c r="G75" s="26">
        <v>550826.72683699999</v>
      </c>
      <c r="H75" s="26">
        <v>151866.736764</v>
      </c>
      <c r="I75" s="8">
        <f t="shared" si="7"/>
        <v>0.13877900002989918</v>
      </c>
      <c r="J75" s="6">
        <f t="shared" si="9"/>
        <v>1.9259610849298756E-2</v>
      </c>
      <c r="K75" s="6">
        <f t="shared" si="8"/>
        <v>-0.17355599999427795</v>
      </c>
      <c r="L75" s="6">
        <f t="shared" si="10"/>
        <v>3.0121685134013809E-2</v>
      </c>
      <c r="M75" s="7">
        <f t="shared" si="11"/>
        <v>4.9381295983312562E-2</v>
      </c>
      <c r="N75" s="5"/>
    </row>
    <row r="76" spans="1:14" x14ac:dyDescent="0.25">
      <c r="A76" s="25" t="s">
        <v>110</v>
      </c>
      <c r="B76" s="26">
        <v>552233.04620300001</v>
      </c>
      <c r="C76" s="27">
        <v>138320.37409299999</v>
      </c>
      <c r="D76" s="28">
        <v>0</v>
      </c>
      <c r="E76" s="25" t="s">
        <v>14</v>
      </c>
      <c r="F76" s="30" t="s">
        <v>188</v>
      </c>
      <c r="G76" s="26">
        <v>552232.941873</v>
      </c>
      <c r="H76" s="26">
        <v>138320.339316</v>
      </c>
      <c r="I76" s="11">
        <f t="shared" si="7"/>
        <v>0.10433000000193715</v>
      </c>
      <c r="J76" s="9">
        <f t="shared" si="9"/>
        <v>1.0884748900404206E-2</v>
      </c>
      <c r="K76" s="9">
        <f t="shared" si="8"/>
        <v>3.4776999993482605E-2</v>
      </c>
      <c r="L76" s="9">
        <f t="shared" si="10"/>
        <v>1.209439728546689E-3</v>
      </c>
      <c r="M76" s="10">
        <f t="shared" si="11"/>
        <v>1.2094188628950895E-2</v>
      </c>
      <c r="N76" s="12"/>
    </row>
    <row r="77" spans="1:14" x14ac:dyDescent="0.25">
      <c r="A77" s="25" t="s">
        <v>111</v>
      </c>
      <c r="B77" s="26">
        <v>562310.36266300001</v>
      </c>
      <c r="C77" s="27">
        <v>137989.178889</v>
      </c>
      <c r="D77" s="28">
        <v>0</v>
      </c>
      <c r="E77" s="25" t="s">
        <v>14</v>
      </c>
      <c r="F77" s="30" t="s">
        <v>189</v>
      </c>
      <c r="G77" s="26">
        <v>562310.29310899996</v>
      </c>
      <c r="H77" s="26">
        <v>137989.213666</v>
      </c>
      <c r="I77" s="8">
        <f t="shared" si="7"/>
        <v>6.955400004517287E-2</v>
      </c>
      <c r="J77" s="6">
        <f t="shared" si="9"/>
        <v>4.8377589222839074E-3</v>
      </c>
      <c r="K77" s="6">
        <f t="shared" si="8"/>
        <v>-3.4776999993482605E-2</v>
      </c>
      <c r="L77" s="6">
        <f t="shared" si="10"/>
        <v>1.209439728546689E-3</v>
      </c>
      <c r="M77" s="7">
        <f t="shared" si="11"/>
        <v>6.0471986508305962E-3</v>
      </c>
      <c r="N77" s="5"/>
    </row>
    <row r="78" spans="1:14" x14ac:dyDescent="0.25">
      <c r="A78" s="25" t="s">
        <v>112</v>
      </c>
      <c r="B78" s="26">
        <v>566142.10696799995</v>
      </c>
      <c r="C78" s="27">
        <v>124052.099152</v>
      </c>
      <c r="D78" s="28">
        <v>0</v>
      </c>
      <c r="E78" s="25" t="s">
        <v>16</v>
      </c>
      <c r="F78" s="30" t="s">
        <v>190</v>
      </c>
      <c r="G78" s="26">
        <v>566141.89863499999</v>
      </c>
      <c r="H78" s="26">
        <v>124051.92559499999</v>
      </c>
      <c r="I78" s="11">
        <f t="shared" si="7"/>
        <v>0.20833299995865673</v>
      </c>
      <c r="J78" s="9">
        <f t="shared" si="9"/>
        <v>4.3402638871773667E-2</v>
      </c>
      <c r="K78" s="9">
        <f t="shared" si="8"/>
        <v>0.17355700000189245</v>
      </c>
      <c r="L78" s="9">
        <f t="shared" si="10"/>
        <v>3.0122032249656896E-2</v>
      </c>
      <c r="M78" s="10">
        <f t="shared" si="11"/>
        <v>7.352467112143056E-2</v>
      </c>
      <c r="N78" s="12"/>
    </row>
    <row r="79" spans="1:14" x14ac:dyDescent="0.25">
      <c r="A79" s="25" t="s">
        <v>113</v>
      </c>
      <c r="B79" s="26">
        <v>551023.73037999996</v>
      </c>
      <c r="C79" s="27">
        <v>124950.262053</v>
      </c>
      <c r="D79" s="28">
        <v>0</v>
      </c>
      <c r="E79" s="25" t="s">
        <v>20</v>
      </c>
      <c r="F79" s="30" t="s">
        <v>191</v>
      </c>
      <c r="G79" s="26">
        <v>551023.45150900004</v>
      </c>
      <c r="H79" s="26">
        <v>124950.26861499999</v>
      </c>
      <c r="I79" s="8">
        <f t="shared" si="7"/>
        <v>0.27887099992949516</v>
      </c>
      <c r="J79" s="6">
        <f t="shared" si="9"/>
        <v>7.7769034601676487E-2</v>
      </c>
      <c r="K79" s="6">
        <f t="shared" si="8"/>
        <v>-6.5619999950286001E-3</v>
      </c>
      <c r="L79" s="6">
        <f t="shared" si="10"/>
        <v>4.3059843934755347E-5</v>
      </c>
      <c r="M79" s="7">
        <f t="shared" si="11"/>
        <v>7.7812094445611241E-2</v>
      </c>
      <c r="N79" s="5"/>
    </row>
    <row r="80" spans="1:14" x14ac:dyDescent="0.25">
      <c r="A80" s="25" t="s">
        <v>114</v>
      </c>
      <c r="B80" s="26">
        <v>551991.22942900006</v>
      </c>
      <c r="C80" s="27">
        <v>108543.510746</v>
      </c>
      <c r="D80" s="28">
        <v>0</v>
      </c>
      <c r="E80" s="25" t="s">
        <v>16</v>
      </c>
      <c r="F80" s="30" t="s">
        <v>192</v>
      </c>
      <c r="G80" s="26">
        <v>551991.00370799995</v>
      </c>
      <c r="H80" s="26">
        <v>108543.45005100001</v>
      </c>
      <c r="I80" s="11">
        <f t="shared" si="7"/>
        <v>0.22572100011166185</v>
      </c>
      <c r="J80" s="9">
        <f t="shared" si="9"/>
        <v>5.0949969891408847E-2</v>
      </c>
      <c r="K80" s="9">
        <f t="shared" si="8"/>
        <v>6.0694999992847443E-2</v>
      </c>
      <c r="L80" s="9">
        <f t="shared" si="10"/>
        <v>3.6838830241317511E-3</v>
      </c>
      <c r="M80" s="10">
        <f t="shared" si="11"/>
        <v>5.4633852915540598E-2</v>
      </c>
      <c r="N80" s="12"/>
    </row>
    <row r="81" spans="1:15" x14ac:dyDescent="0.25">
      <c r="A81" s="25" t="s">
        <v>115</v>
      </c>
      <c r="B81" s="26">
        <v>562349.17590499995</v>
      </c>
      <c r="C81" s="27">
        <v>109306.94032199999</v>
      </c>
      <c r="D81" s="28">
        <v>0</v>
      </c>
      <c r="E81" s="25" t="s">
        <v>20</v>
      </c>
      <c r="F81" s="30" t="s">
        <v>193</v>
      </c>
      <c r="G81" s="26">
        <v>562348.96757199999</v>
      </c>
      <c r="H81" s="26">
        <v>109307.044652</v>
      </c>
      <c r="I81" s="8">
        <f t="shared" si="7"/>
        <v>0.20833299995865673</v>
      </c>
      <c r="J81" s="6">
        <f t="shared" si="9"/>
        <v>4.3402638871773667E-2</v>
      </c>
      <c r="K81" s="6">
        <f t="shared" si="8"/>
        <v>-0.10433000000193715</v>
      </c>
      <c r="L81" s="6">
        <f t="shared" si="10"/>
        <v>1.0884748900404206E-2</v>
      </c>
      <c r="M81" s="7">
        <f t="shared" si="11"/>
        <v>5.428738777217787E-2</v>
      </c>
      <c r="N81" s="5"/>
    </row>
    <row r="82" spans="1:15" ht="15.75" thickBot="1" x14ac:dyDescent="0.3">
      <c r="A82" s="25" t="s">
        <v>116</v>
      </c>
      <c r="B82" s="26">
        <v>568240.429871</v>
      </c>
      <c r="C82" s="27">
        <v>101501.815512</v>
      </c>
      <c r="D82" s="28">
        <v>0</v>
      </c>
      <c r="E82" s="25" t="s">
        <v>16</v>
      </c>
      <c r="F82" s="30" t="s">
        <v>194</v>
      </c>
      <c r="G82" s="26">
        <v>568240.29109099996</v>
      </c>
      <c r="H82" s="26">
        <v>101501.607179</v>
      </c>
      <c r="I82" s="11">
        <f t="shared" si="7"/>
        <v>0.13878000003751367</v>
      </c>
      <c r="J82" s="9">
        <f t="shared" si="9"/>
        <v>1.9259888410412294E-2</v>
      </c>
      <c r="K82" s="9">
        <f t="shared" si="8"/>
        <v>0.20833300000231247</v>
      </c>
      <c r="L82" s="9">
        <f t="shared" si="10"/>
        <v>4.3402638889963527E-2</v>
      </c>
      <c r="M82" s="10">
        <f t="shared" si="11"/>
        <v>6.2662527300375817E-2</v>
      </c>
      <c r="N82" s="13"/>
    </row>
    <row r="83" spans="1:15" ht="15.75" thickBot="1" x14ac:dyDescent="0.3">
      <c r="F83" s="25"/>
      <c r="G83" s="26"/>
      <c r="H83" s="26"/>
      <c r="L83" s="14" t="s">
        <v>30</v>
      </c>
      <c r="M83" s="15">
        <f>SUM(M5:M82)</f>
        <v>14.208184270474636</v>
      </c>
    </row>
    <row r="84" spans="1:15" ht="15.75" thickBot="1" x14ac:dyDescent="0.3">
      <c r="L84" s="14" t="s">
        <v>31</v>
      </c>
      <c r="M84" s="15">
        <f>M83/COUNTA(M5:M82)</f>
        <v>0.18215620859582865</v>
      </c>
    </row>
    <row r="85" spans="1:15" ht="15.75" thickBot="1" x14ac:dyDescent="0.3">
      <c r="L85" s="31" t="s">
        <v>24</v>
      </c>
      <c r="M85" s="32">
        <f>SQRT(M84)</f>
        <v>0.42679762018529188</v>
      </c>
    </row>
    <row r="86" spans="1:15" ht="15.75" thickBot="1" x14ac:dyDescent="0.3">
      <c r="F86" s="33" t="s">
        <v>196</v>
      </c>
      <c r="G86" s="33"/>
      <c r="H86" s="34"/>
      <c r="L86" s="35" t="s">
        <v>25</v>
      </c>
      <c r="M86" s="36">
        <f>M85*1.7308</f>
        <v>0.73870132101670316</v>
      </c>
      <c r="N86" s="37" t="s">
        <v>195</v>
      </c>
      <c r="O86" t="s">
        <v>197</v>
      </c>
    </row>
    <row r="87" spans="1:15" x14ac:dyDescent="0.25">
      <c r="O87" t="s">
        <v>33</v>
      </c>
    </row>
    <row r="88" spans="1:15" x14ac:dyDescent="0.25">
      <c r="O88" s="21" t="s">
        <v>32</v>
      </c>
    </row>
  </sheetData>
  <mergeCells count="3">
    <mergeCell ref="A2:E2"/>
    <mergeCell ref="F2:H2"/>
    <mergeCell ref="I2:M2"/>
  </mergeCells>
  <hyperlinks>
    <hyperlink ref="O88" r:id="rId1" xr:uid="{00000000-0004-0000-0000-000000000000}"/>
  </hyperlinks>
  <pageMargins left="0.7" right="0.7" top="0.75" bottom="0.75" header="0.3" footer="0.3"/>
  <pageSetup scale="73" fitToHeight="0" orientation="landscape" r:id="rId2"/>
  <headerFooter>
    <oddFooter>&amp;L&amp;Z&amp;F&amp;R&amp;P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2017 AERIAL PHOTO COMPARISON</vt:lpstr>
      <vt:lpstr>'2017 AERIAL PHOTO COMPARISON'!Print_Area</vt:lpstr>
      <vt:lpstr>'2017 AERIAL PHOTO COMPARISON'!Print_Titles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VanHout, Terry L.</dc:creator>
  <cp:lastModifiedBy>DuMez, Jeff D.</cp:lastModifiedBy>
  <cp:lastPrinted>2017-10-31T17:58:26Z</cp:lastPrinted>
  <dcterms:created xsi:type="dcterms:W3CDTF">2017-10-31T17:03:16Z</dcterms:created>
  <dcterms:modified xsi:type="dcterms:W3CDTF">2023-09-18T15:30:53Z</dcterms:modified>
</cp:coreProperties>
</file>